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jamuvbrne-my.sharepoint.com/personal/18639_post_jamu_cz/Documents/Dokumenty/Výběrová řízení/2026/Výměna výtahu HF/Realizace/Priloha_3_Dokumentace_pro_provadeni_stavby/Výkaz výměr/"/>
    </mc:Choice>
  </mc:AlternateContent>
  <xr:revisionPtr revIDLastSave="2" documentId="11_DDDE79564A518A8BD2C49D4B15B3D98862903B48" xr6:coauthVersionLast="47" xr6:coauthVersionMax="47" xr10:uidLastSave="{1D9783F1-168F-4AB8-9C89-EC3D71EE5B73}"/>
  <bookViews>
    <workbookView xWindow="-120" yWindow="-120" windowWidth="29040" windowHeight="15840" activeTab="1" xr2:uid="{00000000-000D-0000-FFFF-FFFF00000000}"/>
  </bookViews>
  <sheets>
    <sheet name="Rekapitulace stavby" sheetId="1" r:id="rId1"/>
    <sheet name="SO 01 - Architektonicko-s..." sheetId="2" r:id="rId2"/>
    <sheet name="VRN - Vedlejší rozpočtové..." sheetId="3" r:id="rId3"/>
    <sheet name="Pokyny pro vyplnění" sheetId="4" r:id="rId4"/>
  </sheets>
  <definedNames>
    <definedName name="_xlnm._FilterDatabase" localSheetId="1" hidden="1">'SO 01 - Architektonicko-s...'!$C$92:$K$454</definedName>
    <definedName name="_xlnm._FilterDatabase" localSheetId="2" hidden="1">'VRN - Vedlejší rozpočtové...'!$C$83:$K$97</definedName>
    <definedName name="_xlnm.Print_Titles" localSheetId="0">'Rekapitulace stavby'!$52:$52</definedName>
    <definedName name="_xlnm.Print_Titles" localSheetId="1">'SO 01 - Architektonicko-s...'!$92:$92</definedName>
    <definedName name="_xlnm.Print_Titles" localSheetId="2">'VRN - Vedlejší rozpočtové...'!$83:$83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1">'SO 01 - Architektonicko-s...'!$C$4:$J$39,'SO 01 - Architektonicko-s...'!$C$45:$J$74,'SO 01 - Architektonicko-s...'!$C$80:$K$454</definedName>
    <definedName name="_xlnm.Print_Area" localSheetId="2">'VRN - Vedlejší rozpočtové...'!$C$4:$J$39,'VRN - Vedlejší rozpočtové...'!$C$45:$J$65,'VRN - Vedlejší rozpočtové...'!$C$71:$K$97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/>
  <c r="J35" i="3"/>
  <c r="AX56" i="1"/>
  <c r="BI96" i="3"/>
  <c r="BH96" i="3"/>
  <c r="BG96" i="3"/>
  <c r="BF96" i="3"/>
  <c r="T96" i="3"/>
  <c r="T95" i="3"/>
  <c r="R96" i="3"/>
  <c r="R95" i="3"/>
  <c r="P96" i="3"/>
  <c r="P95" i="3"/>
  <c r="BI93" i="3"/>
  <c r="BH93" i="3"/>
  <c r="BG93" i="3"/>
  <c r="BF93" i="3"/>
  <c r="T93" i="3"/>
  <c r="T92" i="3"/>
  <c r="R93" i="3"/>
  <c r="R92" i="3"/>
  <c r="P93" i="3"/>
  <c r="P92" i="3"/>
  <c r="BI90" i="3"/>
  <c r="BH90" i="3"/>
  <c r="BG90" i="3"/>
  <c r="BF90" i="3"/>
  <c r="T90" i="3"/>
  <c r="T89" i="3"/>
  <c r="T85" i="3" s="1"/>
  <c r="T84" i="3" s="1"/>
  <c r="R90" i="3"/>
  <c r="R89" i="3"/>
  <c r="P90" i="3"/>
  <c r="P89" i="3"/>
  <c r="BI87" i="3"/>
  <c r="BH87" i="3"/>
  <c r="BG87" i="3"/>
  <c r="BF87" i="3"/>
  <c r="T87" i="3"/>
  <c r="T86" i="3"/>
  <c r="R87" i="3"/>
  <c r="R86" i="3"/>
  <c r="P87" i="3"/>
  <c r="P86" i="3"/>
  <c r="J80" i="3"/>
  <c r="F78" i="3"/>
  <c r="E76" i="3"/>
  <c r="J54" i="3"/>
  <c r="F52" i="3"/>
  <c r="E50" i="3"/>
  <c r="J24" i="3"/>
  <c r="E24" i="3"/>
  <c r="J55" i="3" s="1"/>
  <c r="J23" i="3"/>
  <c r="J18" i="3"/>
  <c r="E18" i="3"/>
  <c r="F81" i="3" s="1"/>
  <c r="J17" i="3"/>
  <c r="J15" i="3"/>
  <c r="E15" i="3"/>
  <c r="F80" i="3" s="1"/>
  <c r="J14" i="3"/>
  <c r="J12" i="3"/>
  <c r="J78" i="3"/>
  <c r="E7" i="3"/>
  <c r="E74" i="3"/>
  <c r="J37" i="2"/>
  <c r="J36" i="2"/>
  <c r="AY55" i="1" s="1"/>
  <c r="J35" i="2"/>
  <c r="AX55" i="1" s="1"/>
  <c r="BI453" i="2"/>
  <c r="BH453" i="2"/>
  <c r="BG453" i="2"/>
  <c r="BF453" i="2"/>
  <c r="T453" i="2"/>
  <c r="R453" i="2"/>
  <c r="P453" i="2"/>
  <c r="BI447" i="2"/>
  <c r="BH447" i="2"/>
  <c r="BG447" i="2"/>
  <c r="BF447" i="2"/>
  <c r="T447" i="2"/>
  <c r="R447" i="2"/>
  <c r="P447" i="2"/>
  <c r="BI444" i="2"/>
  <c r="BH444" i="2"/>
  <c r="BG444" i="2"/>
  <c r="BF444" i="2"/>
  <c r="T444" i="2"/>
  <c r="R444" i="2"/>
  <c r="P444" i="2"/>
  <c r="BI439" i="2"/>
  <c r="BH439" i="2"/>
  <c r="BG439" i="2"/>
  <c r="BF439" i="2"/>
  <c r="T439" i="2"/>
  <c r="R439" i="2"/>
  <c r="P439" i="2"/>
  <c r="BI436" i="2"/>
  <c r="BH436" i="2"/>
  <c r="BG436" i="2"/>
  <c r="BF436" i="2"/>
  <c r="T436" i="2"/>
  <c r="R436" i="2"/>
  <c r="P436" i="2"/>
  <c r="BI435" i="2"/>
  <c r="BH435" i="2"/>
  <c r="BG435" i="2"/>
  <c r="BF435" i="2"/>
  <c r="T435" i="2"/>
  <c r="R435" i="2"/>
  <c r="P435" i="2"/>
  <c r="BI434" i="2"/>
  <c r="BH434" i="2"/>
  <c r="BG434" i="2"/>
  <c r="BF434" i="2"/>
  <c r="T434" i="2"/>
  <c r="R434" i="2"/>
  <c r="P434" i="2"/>
  <c r="BI432" i="2"/>
  <c r="BH432" i="2"/>
  <c r="BG432" i="2"/>
  <c r="BF432" i="2"/>
  <c r="T432" i="2"/>
  <c r="R432" i="2"/>
  <c r="P432" i="2"/>
  <c r="BI430" i="2"/>
  <c r="BH430" i="2"/>
  <c r="BG430" i="2"/>
  <c r="BF430" i="2"/>
  <c r="T430" i="2"/>
  <c r="T429" i="2" s="1"/>
  <c r="R430" i="2"/>
  <c r="R429" i="2" s="1"/>
  <c r="P430" i="2"/>
  <c r="P429" i="2" s="1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19" i="2"/>
  <c r="BH419" i="2"/>
  <c r="BG419" i="2"/>
  <c r="BF419" i="2"/>
  <c r="T419" i="2"/>
  <c r="R419" i="2"/>
  <c r="P419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09" i="2"/>
  <c r="BH409" i="2"/>
  <c r="BG409" i="2"/>
  <c r="BF409" i="2"/>
  <c r="T409" i="2"/>
  <c r="R409" i="2"/>
  <c r="P409" i="2"/>
  <c r="BI401" i="2"/>
  <c r="BH401" i="2"/>
  <c r="BG401" i="2"/>
  <c r="BF401" i="2"/>
  <c r="T401" i="2"/>
  <c r="R401" i="2"/>
  <c r="P401" i="2"/>
  <c r="BI396" i="2"/>
  <c r="BH396" i="2"/>
  <c r="BG396" i="2"/>
  <c r="BF396" i="2"/>
  <c r="T396" i="2"/>
  <c r="R396" i="2"/>
  <c r="P396" i="2"/>
  <c r="BI394" i="2"/>
  <c r="BH394" i="2"/>
  <c r="BG394" i="2"/>
  <c r="BF394" i="2"/>
  <c r="T394" i="2"/>
  <c r="R394" i="2"/>
  <c r="P394" i="2"/>
  <c r="BI389" i="2"/>
  <c r="BH389" i="2"/>
  <c r="BG389" i="2"/>
  <c r="BF389" i="2"/>
  <c r="T389" i="2"/>
  <c r="R389" i="2"/>
  <c r="P389" i="2"/>
  <c r="BI385" i="2"/>
  <c r="BH385" i="2"/>
  <c r="BG385" i="2"/>
  <c r="BF385" i="2"/>
  <c r="T385" i="2"/>
  <c r="T384" i="2" s="1"/>
  <c r="R385" i="2"/>
  <c r="R384" i="2"/>
  <c r="P385" i="2"/>
  <c r="P384" i="2" s="1"/>
  <c r="BI382" i="2"/>
  <c r="BH382" i="2"/>
  <c r="BG382" i="2"/>
  <c r="BF382" i="2"/>
  <c r="T382" i="2"/>
  <c r="R382" i="2"/>
  <c r="P382" i="2"/>
  <c r="BI376" i="2"/>
  <c r="BH376" i="2"/>
  <c r="BG376" i="2"/>
  <c r="BF376" i="2"/>
  <c r="T376" i="2"/>
  <c r="R376" i="2"/>
  <c r="P376" i="2"/>
  <c r="BI374" i="2"/>
  <c r="BH374" i="2"/>
  <c r="BG374" i="2"/>
  <c r="BF374" i="2"/>
  <c r="T374" i="2"/>
  <c r="R374" i="2"/>
  <c r="P374" i="2"/>
  <c r="BI371" i="2"/>
  <c r="BH371" i="2"/>
  <c r="BG371" i="2"/>
  <c r="BF371" i="2"/>
  <c r="T371" i="2"/>
  <c r="R371" i="2"/>
  <c r="P371" i="2"/>
  <c r="BI369" i="2"/>
  <c r="BH369" i="2"/>
  <c r="BG369" i="2"/>
  <c r="BF369" i="2"/>
  <c r="T369" i="2"/>
  <c r="R369" i="2"/>
  <c r="P369" i="2"/>
  <c r="BI367" i="2"/>
  <c r="BH367" i="2"/>
  <c r="BG367" i="2"/>
  <c r="BF367" i="2"/>
  <c r="T367" i="2"/>
  <c r="R367" i="2"/>
  <c r="P367" i="2"/>
  <c r="BI361" i="2"/>
  <c r="BH361" i="2"/>
  <c r="BG361" i="2"/>
  <c r="BF361" i="2"/>
  <c r="T361" i="2"/>
  <c r="R361" i="2"/>
  <c r="P361" i="2"/>
  <c r="BI343" i="2"/>
  <c r="BH343" i="2"/>
  <c r="BG343" i="2"/>
  <c r="BF343" i="2"/>
  <c r="T343" i="2"/>
  <c r="R343" i="2"/>
  <c r="P343" i="2"/>
  <c r="BI338" i="2"/>
  <c r="BH338" i="2"/>
  <c r="BG338" i="2"/>
  <c r="BF338" i="2"/>
  <c r="T338" i="2"/>
  <c r="R338" i="2"/>
  <c r="P338" i="2"/>
  <c r="BI319" i="2"/>
  <c r="BH319" i="2"/>
  <c r="BG319" i="2"/>
  <c r="BF319" i="2"/>
  <c r="T319" i="2"/>
  <c r="R319" i="2"/>
  <c r="P319" i="2"/>
  <c r="BI314" i="2"/>
  <c r="BH314" i="2"/>
  <c r="BG314" i="2"/>
  <c r="BF314" i="2"/>
  <c r="T314" i="2"/>
  <c r="R314" i="2"/>
  <c r="P314" i="2"/>
  <c r="BI309" i="2"/>
  <c r="BH309" i="2"/>
  <c r="BG309" i="2"/>
  <c r="BF309" i="2"/>
  <c r="T309" i="2"/>
  <c r="R309" i="2"/>
  <c r="P309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6" i="2"/>
  <c r="BH296" i="2"/>
  <c r="BG296" i="2"/>
  <c r="BF296" i="2"/>
  <c r="T296" i="2"/>
  <c r="R296" i="2"/>
  <c r="P296" i="2"/>
  <c r="BI291" i="2"/>
  <c r="BH291" i="2"/>
  <c r="BG291" i="2"/>
  <c r="BF291" i="2"/>
  <c r="T291" i="2"/>
  <c r="R291" i="2"/>
  <c r="P291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52" i="2"/>
  <c r="BH252" i="2"/>
  <c r="BG252" i="2"/>
  <c r="BF252" i="2"/>
  <c r="T252" i="2"/>
  <c r="R252" i="2"/>
  <c r="P252" i="2"/>
  <c r="BI232" i="2"/>
  <c r="BH232" i="2"/>
  <c r="BG232" i="2"/>
  <c r="BF232" i="2"/>
  <c r="T232" i="2"/>
  <c r="R232" i="2"/>
  <c r="P232" i="2"/>
  <c r="BI212" i="2"/>
  <c r="BH212" i="2"/>
  <c r="BG212" i="2"/>
  <c r="BF212" i="2"/>
  <c r="T212" i="2"/>
  <c r="R212" i="2"/>
  <c r="P212" i="2"/>
  <c r="BI207" i="2"/>
  <c r="BH207" i="2"/>
  <c r="BG207" i="2"/>
  <c r="BF207" i="2"/>
  <c r="T207" i="2"/>
  <c r="R207" i="2"/>
  <c r="P207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4" i="2"/>
  <c r="BH194" i="2"/>
  <c r="BG194" i="2"/>
  <c r="BF194" i="2"/>
  <c r="T194" i="2"/>
  <c r="R194" i="2"/>
  <c r="P194" i="2"/>
  <c r="BI189" i="2"/>
  <c r="BH189" i="2"/>
  <c r="BG189" i="2"/>
  <c r="BF189" i="2"/>
  <c r="T189" i="2"/>
  <c r="R189" i="2"/>
  <c r="P189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69" i="2"/>
  <c r="BH169" i="2"/>
  <c r="BG169" i="2"/>
  <c r="BF169" i="2"/>
  <c r="T169" i="2"/>
  <c r="R169" i="2"/>
  <c r="P169" i="2"/>
  <c r="BI164" i="2"/>
  <c r="BH164" i="2"/>
  <c r="BG164" i="2"/>
  <c r="BF164" i="2"/>
  <c r="T164" i="2"/>
  <c r="R164" i="2"/>
  <c r="P164" i="2"/>
  <c r="BI144" i="2"/>
  <c r="BH144" i="2"/>
  <c r="BG144" i="2"/>
  <c r="BF144" i="2"/>
  <c r="T144" i="2"/>
  <c r="R144" i="2"/>
  <c r="P144" i="2"/>
  <c r="BI125" i="2"/>
  <c r="F37" i="2" s="1"/>
  <c r="BH125" i="2"/>
  <c r="F36" i="2" s="1"/>
  <c r="BG125" i="2"/>
  <c r="BF125" i="2"/>
  <c r="T125" i="2"/>
  <c r="R125" i="2"/>
  <c r="P125" i="2"/>
  <c r="BI106" i="2"/>
  <c r="BH106" i="2"/>
  <c r="BG106" i="2"/>
  <c r="BF106" i="2"/>
  <c r="T106" i="2"/>
  <c r="R106" i="2"/>
  <c r="P106" i="2"/>
  <c r="BI101" i="2"/>
  <c r="BH101" i="2"/>
  <c r="BG101" i="2"/>
  <c r="BF101" i="2"/>
  <c r="T101" i="2"/>
  <c r="R101" i="2"/>
  <c r="P101" i="2"/>
  <c r="BI96" i="2"/>
  <c r="BH96" i="2"/>
  <c r="BG96" i="2"/>
  <c r="BF96" i="2"/>
  <c r="T96" i="2"/>
  <c r="R96" i="2"/>
  <c r="P96" i="2"/>
  <c r="J89" i="2"/>
  <c r="F87" i="2"/>
  <c r="E85" i="2"/>
  <c r="J54" i="2"/>
  <c r="F52" i="2"/>
  <c r="E50" i="2"/>
  <c r="J24" i="2"/>
  <c r="E24" i="2"/>
  <c r="J55" i="2"/>
  <c r="J23" i="2"/>
  <c r="J18" i="2"/>
  <c r="E18" i="2"/>
  <c r="F90" i="2"/>
  <c r="J17" i="2"/>
  <c r="J15" i="2"/>
  <c r="E15" i="2"/>
  <c r="F89" i="2"/>
  <c r="J14" i="2"/>
  <c r="J12" i="2"/>
  <c r="J87" i="2"/>
  <c r="E7" i="2"/>
  <c r="E83" i="2" s="1"/>
  <c r="L50" i="1"/>
  <c r="AM50" i="1"/>
  <c r="AM49" i="1"/>
  <c r="L49" i="1"/>
  <c r="AM47" i="1"/>
  <c r="L47" i="1"/>
  <c r="L45" i="1"/>
  <c r="L44" i="1"/>
  <c r="J194" i="2"/>
  <c r="BK369" i="2"/>
  <c r="J430" i="2"/>
  <c r="BK182" i="2"/>
  <c r="J385" i="2"/>
  <c r="J252" i="2"/>
  <c r="J414" i="2"/>
  <c r="J367" i="2"/>
  <c r="BK184" i="2"/>
  <c r="BK374" i="2"/>
  <c r="J314" i="2"/>
  <c r="BK382" i="2"/>
  <c r="BK414" i="2"/>
  <c r="BK434" i="2"/>
  <c r="J201" i="2"/>
  <c r="BK419" i="2"/>
  <c r="J296" i="2"/>
  <c r="J199" i="2"/>
  <c r="J419" i="2"/>
  <c r="J177" i="2"/>
  <c r="BK169" i="2"/>
  <c r="BK280" i="2"/>
  <c r="BK189" i="2"/>
  <c r="J369" i="2"/>
  <c r="F34" i="2"/>
  <c r="J409" i="2"/>
  <c r="BK87" i="3"/>
  <c r="J207" i="2"/>
  <c r="BK164" i="2"/>
  <c r="BK439" i="2"/>
  <c r="BK301" i="2"/>
  <c r="BK288" i="2"/>
  <c r="J275" i="2"/>
  <c r="BK101" i="2"/>
  <c r="J182" i="2"/>
  <c r="BK93" i="3"/>
  <c r="BK447" i="2"/>
  <c r="J106" i="2"/>
  <c r="BK207" i="2"/>
  <c r="BK371" i="2"/>
  <c r="J273" i="2"/>
  <c r="BK444" i="2"/>
  <c r="BK396" i="2"/>
  <c r="J435" i="2"/>
  <c r="J34" i="2"/>
  <c r="J453" i="2"/>
  <c r="BK343" i="2"/>
  <c r="J389" i="2"/>
  <c r="BK106" i="2"/>
  <c r="J338" i="2"/>
  <c r="J125" i="2"/>
  <c r="J93" i="3"/>
  <c r="J144" i="2"/>
  <c r="J444" i="2"/>
  <c r="BK177" i="2"/>
  <c r="BK286" i="2"/>
  <c r="F35" i="2"/>
  <c r="J432" i="2"/>
  <c r="BK252" i="2"/>
  <c r="BK394" i="2"/>
  <c r="J401" i="2"/>
  <c r="J96" i="3"/>
  <c r="J282" i="2"/>
  <c r="J309" i="2"/>
  <c r="BK275" i="2"/>
  <c r="J184" i="2"/>
  <c r="J286" i="2"/>
  <c r="BK436" i="2"/>
  <c r="BK338" i="2"/>
  <c r="J90" i="3"/>
  <c r="J394" i="2"/>
  <c r="J232" i="2"/>
  <c r="BK319" i="2"/>
  <c r="J87" i="3"/>
  <c r="BK385" i="2"/>
  <c r="BK282" i="2"/>
  <c r="J164" i="2"/>
  <c r="BK201" i="2"/>
  <c r="BK425" i="2"/>
  <c r="BK427" i="2"/>
  <c r="J425" i="2"/>
  <c r="BK175" i="2"/>
  <c r="J175" i="2"/>
  <c r="J212" i="2"/>
  <c r="BK303" i="2"/>
  <c r="BK432" i="2"/>
  <c r="J301" i="2"/>
  <c r="J343" i="2"/>
  <c r="J447" i="2"/>
  <c r="BK411" i="2"/>
  <c r="BK199" i="2"/>
  <c r="BK125" i="2"/>
  <c r="BK273" i="2"/>
  <c r="BK314" i="2"/>
  <c r="J288" i="2"/>
  <c r="BK435" i="2"/>
  <c r="J361" i="2"/>
  <c r="J382" i="2"/>
  <c r="BK291" i="2"/>
  <c r="BK144" i="2"/>
  <c r="J436" i="2"/>
  <c r="J96" i="2"/>
  <c r="BK430" i="2"/>
  <c r="J319" i="2"/>
  <c r="BK309" i="2"/>
  <c r="J434" i="2"/>
  <c r="J303" i="2"/>
  <c r="J427" i="2"/>
  <c r="BK361" i="2"/>
  <c r="J169" i="2"/>
  <c r="J411" i="2"/>
  <c r="BK194" i="2"/>
  <c r="AS54" i="1"/>
  <c r="J280" i="2"/>
  <c r="J291" i="2"/>
  <c r="BK401" i="2"/>
  <c r="J371" i="2"/>
  <c r="J374" i="2"/>
  <c r="BK409" i="2"/>
  <c r="BK296" i="2"/>
  <c r="BK96" i="3"/>
  <c r="J189" i="2"/>
  <c r="BK453" i="2"/>
  <c r="BK232" i="2"/>
  <c r="BK96" i="2"/>
  <c r="J101" i="2"/>
  <c r="BK376" i="2"/>
  <c r="J284" i="2"/>
  <c r="J396" i="2"/>
  <c r="BK284" i="2"/>
  <c r="BK90" i="3"/>
  <c r="BK389" i="2"/>
  <c r="BK212" i="2"/>
  <c r="BK367" i="2"/>
  <c r="J376" i="2"/>
  <c r="J439" i="2"/>
  <c r="P85" i="3" l="1"/>
  <c r="P84" i="3"/>
  <c r="AU56" i="1"/>
  <c r="R85" i="3"/>
  <c r="R84" i="3" s="1"/>
  <c r="P163" i="2"/>
  <c r="T290" i="2"/>
  <c r="R388" i="2"/>
  <c r="P290" i="2"/>
  <c r="R431" i="2"/>
  <c r="R290" i="2"/>
  <c r="T431" i="2"/>
  <c r="BK290" i="2"/>
  <c r="J290" i="2" s="1"/>
  <c r="J64" i="2" s="1"/>
  <c r="BK438" i="2"/>
  <c r="J438" i="2"/>
  <c r="J72" i="2" s="1"/>
  <c r="R163" i="2"/>
  <c r="BK366" i="2"/>
  <c r="J366" i="2"/>
  <c r="J65" i="2" s="1"/>
  <c r="P438" i="2"/>
  <c r="T163" i="2"/>
  <c r="R95" i="2"/>
  <c r="T206" i="2"/>
  <c r="P366" i="2"/>
  <c r="T388" i="2"/>
  <c r="BK95" i="2"/>
  <c r="J95" i="2" s="1"/>
  <c r="J61" i="2" s="1"/>
  <c r="R206" i="2"/>
  <c r="R366" i="2"/>
  <c r="P388" i="2"/>
  <c r="P413" i="2"/>
  <c r="T413" i="2"/>
  <c r="BK431" i="2"/>
  <c r="J431" i="2" s="1"/>
  <c r="J71" i="2" s="1"/>
  <c r="R438" i="2"/>
  <c r="BK446" i="2"/>
  <c r="J446" i="2" s="1"/>
  <c r="J73" i="2" s="1"/>
  <c r="R446" i="2"/>
  <c r="BK163" i="2"/>
  <c r="J163" i="2" s="1"/>
  <c r="J62" i="2" s="1"/>
  <c r="P95" i="2"/>
  <c r="P94" i="2" s="1"/>
  <c r="P206" i="2"/>
  <c r="T366" i="2"/>
  <c r="BK388" i="2"/>
  <c r="J388" i="2" s="1"/>
  <c r="J68" i="2" s="1"/>
  <c r="BK413" i="2"/>
  <c r="J413" i="2"/>
  <c r="J69" i="2" s="1"/>
  <c r="R413" i="2"/>
  <c r="P431" i="2"/>
  <c r="T438" i="2"/>
  <c r="P446" i="2"/>
  <c r="T446" i="2"/>
  <c r="BK206" i="2"/>
  <c r="J206" i="2" s="1"/>
  <c r="J63" i="2" s="1"/>
  <c r="T95" i="2"/>
  <c r="T94" i="2"/>
  <c r="BK384" i="2"/>
  <c r="J384" i="2" s="1"/>
  <c r="J66" i="2" s="1"/>
  <c r="BK429" i="2"/>
  <c r="J429" i="2" s="1"/>
  <c r="J70" i="2" s="1"/>
  <c r="BK86" i="3"/>
  <c r="J86" i="3"/>
  <c r="J61" i="3" s="1"/>
  <c r="BK89" i="3"/>
  <c r="J89" i="3" s="1"/>
  <c r="J62" i="3" s="1"/>
  <c r="BK92" i="3"/>
  <c r="J92" i="3" s="1"/>
  <c r="J63" i="3" s="1"/>
  <c r="BK95" i="3"/>
  <c r="J95" i="3" s="1"/>
  <c r="J64" i="3" s="1"/>
  <c r="F54" i="3"/>
  <c r="J52" i="3"/>
  <c r="J81" i="3"/>
  <c r="BE93" i="3"/>
  <c r="E48" i="3"/>
  <c r="F55" i="3"/>
  <c r="BE87" i="3"/>
  <c r="BE90" i="3"/>
  <c r="BE96" i="3"/>
  <c r="E48" i="2"/>
  <c r="BE125" i="2"/>
  <c r="BE434" i="2"/>
  <c r="J90" i="2"/>
  <c r="BE194" i="2"/>
  <c r="BE252" i="2"/>
  <c r="BE444" i="2"/>
  <c r="BE273" i="2"/>
  <c r="BE280" i="2"/>
  <c r="BE361" i="2"/>
  <c r="BE367" i="2"/>
  <c r="BE411" i="2"/>
  <c r="BE414" i="2"/>
  <c r="BE419" i="2"/>
  <c r="BE425" i="2"/>
  <c r="BE427" i="2"/>
  <c r="BE432" i="2"/>
  <c r="AW55" i="1"/>
  <c r="F55" i="2"/>
  <c r="BE169" i="2"/>
  <c r="BE232" i="2"/>
  <c r="J52" i="2"/>
  <c r="BE96" i="2"/>
  <c r="BE164" i="2"/>
  <c r="BE184" i="2"/>
  <c r="BE286" i="2"/>
  <c r="BE396" i="2"/>
  <c r="BE401" i="2"/>
  <c r="BE101" i="2"/>
  <c r="BE106" i="2"/>
  <c r="BE177" i="2"/>
  <c r="BE199" i="2"/>
  <c r="BE201" i="2"/>
  <c r="BE212" i="2"/>
  <c r="BE284" i="2"/>
  <c r="BE314" i="2"/>
  <c r="BE369" i="2"/>
  <c r="BE371" i="2"/>
  <c r="BE376" i="2"/>
  <c r="BE430" i="2"/>
  <c r="BE447" i="2"/>
  <c r="BA55" i="1"/>
  <c r="F54" i="2"/>
  <c r="BE144" i="2"/>
  <c r="BE175" i="2"/>
  <c r="BE189" i="2"/>
  <c r="BE288" i="2"/>
  <c r="BE291" i="2"/>
  <c r="BE296" i="2"/>
  <c r="BE303" i="2"/>
  <c r="BE319" i="2"/>
  <c r="BE374" i="2"/>
  <c r="BE385" i="2"/>
  <c r="BE409" i="2"/>
  <c r="BE435" i="2"/>
  <c r="BE436" i="2"/>
  <c r="BE439" i="2"/>
  <c r="BB55" i="1"/>
  <c r="BD55" i="1"/>
  <c r="BE182" i="2"/>
  <c r="BE207" i="2"/>
  <c r="BE275" i="2"/>
  <c r="BE282" i="2"/>
  <c r="BE301" i="2"/>
  <c r="BE309" i="2"/>
  <c r="BE338" i="2"/>
  <c r="BE343" i="2"/>
  <c r="BE382" i="2"/>
  <c r="BE389" i="2"/>
  <c r="BE394" i="2"/>
  <c r="BE453" i="2"/>
  <c r="BC55" i="1"/>
  <c r="F36" i="3"/>
  <c r="BC56" i="1" s="1"/>
  <c r="F35" i="3"/>
  <c r="BB56" i="1" s="1"/>
  <c r="BB54" i="1" s="1"/>
  <c r="AX54" i="1" s="1"/>
  <c r="F37" i="3"/>
  <c r="BD56" i="1" s="1"/>
  <c r="BD54" i="1" s="1"/>
  <c r="W33" i="1" s="1"/>
  <c r="J34" i="3"/>
  <c r="AW56" i="1" s="1"/>
  <c r="F34" i="3"/>
  <c r="BA56" i="1" s="1"/>
  <c r="BA54" i="1" l="1"/>
  <c r="AW54" i="1" s="1"/>
  <c r="AK30" i="1" s="1"/>
  <c r="BC54" i="1"/>
  <c r="AY54" i="1" s="1"/>
  <c r="T387" i="2"/>
  <c r="T93" i="2"/>
  <c r="R94" i="2"/>
  <c r="P387" i="2"/>
  <c r="P93" i="2" s="1"/>
  <c r="AU55" i="1" s="1"/>
  <c r="AU54" i="1" s="1"/>
  <c r="R387" i="2"/>
  <c r="BK94" i="2"/>
  <c r="J94" i="2" s="1"/>
  <c r="J60" i="2" s="1"/>
  <c r="BK387" i="2"/>
  <c r="J387" i="2" s="1"/>
  <c r="J67" i="2" s="1"/>
  <c r="BK85" i="3"/>
  <c r="J85" i="3"/>
  <c r="J60" i="3"/>
  <c r="W30" i="1"/>
  <c r="F33" i="2"/>
  <c r="AZ55" i="1" s="1"/>
  <c r="J33" i="2"/>
  <c r="AV55" i="1" s="1"/>
  <c r="AT55" i="1" s="1"/>
  <c r="W32" i="1"/>
  <c r="J33" i="3"/>
  <c r="AV56" i="1"/>
  <c r="AT56" i="1" s="1"/>
  <c r="W31" i="1"/>
  <c r="F33" i="3"/>
  <c r="AZ56" i="1"/>
  <c r="R93" i="2" l="1"/>
  <c r="BK84" i="3"/>
  <c r="J84" i="3"/>
  <c r="J59" i="3"/>
  <c r="BK93" i="2"/>
  <c r="J93" i="2"/>
  <c r="J30" i="2"/>
  <c r="AG55" i="1" s="1"/>
  <c r="AZ54" i="1"/>
  <c r="AV54" i="1" s="1"/>
  <c r="AK29" i="1" s="1"/>
  <c r="J39" i="2" l="1"/>
  <c r="J59" i="2"/>
  <c r="AN55" i="1"/>
  <c r="AT54" i="1"/>
  <c r="J30" i="3"/>
  <c r="AG56" i="1"/>
  <c r="AG54" i="1"/>
  <c r="AK26" i="1"/>
  <c r="W29" i="1"/>
  <c r="J39" i="3" l="1"/>
  <c r="AN54" i="1"/>
  <c r="AN56" i="1"/>
  <c r="AK35" i="1"/>
</calcChain>
</file>

<file path=xl/sharedStrings.xml><?xml version="1.0" encoding="utf-8"?>
<sst xmlns="http://schemas.openxmlformats.org/spreadsheetml/2006/main" count="4318" uniqueCount="745">
  <si>
    <t>Export Komplet</t>
  </si>
  <si>
    <t>VZ</t>
  </si>
  <si>
    <t>2.0</t>
  </si>
  <si>
    <t>ZAMOK</t>
  </si>
  <si>
    <t>False</t>
  </si>
  <si>
    <t>{e4fdb009-8110-4bb7-aaf7-018268b2fa4b}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</si>
  <si>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</si>
  <si>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</si>
  <si>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</si>
  <si>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</si>
  <si>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</si>
  <si>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</si>
  <si>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</si>
  <si>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</si>
  <si>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09122025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</si>
  <si>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</si>
  <si>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</si>
  <si>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výtahu Hudební fakulty JAMU, Komenského nám. 609/6</t>
  </si>
  <si>
    <t>KSO:</t>
  </si>
  <si>
    <t/>
  </si>
  <si>
    <t>CC-CZ:</t>
  </si>
  <si>
    <t>Místo:</t>
  </si>
  <si>
    <t>k.ú. Město Brno, p.č. 586, Komenského nám. 609/6</t>
  </si>
  <si>
    <t>Datum:</t>
  </si>
  <si>
    <t>9. 12. 2025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</si>
  <si>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</si>
  <si>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</si>
  <si>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</si>
  <si>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</si>
  <si>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</si>
  <si>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</si>
  <si>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</si>
  <si>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66574951</t>
  </si>
  <si>
    <t>Ing. Radek Vala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</si>
  <si>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</si>
  <si>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</si>
  <si>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</si>
  <si>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</si>
  <si>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</si>
  <si>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</si>
  <si>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</si>
  <si>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</si>
  <si>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</si>
  <si>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</si>
  <si>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</si>
  <si>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</si>
  <si>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</si>
  <si>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</si>
  <si>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</si>
  <si>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</si>
  <si>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</si>
  <si>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</si>
  <si>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</si>
  <si>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</si>
  <si>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</si>
  <si>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</si>
  <si>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</si>
  <si>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</si>
  <si>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</si>
  <si>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</si>
  <si>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</si>
  <si>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</si>
  <si>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</si>
  <si>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</si>
  <si>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</si>
  <si>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</si>
  <si>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</si>
  <si>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</si>
  <si>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</si>
  <si>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</si>
  <si>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</si>
  <si>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</si>
  <si>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</si>
  <si>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</si>
  <si>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</si>
  <si>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</si>
  <si>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</si>
  <si>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</si>
  <si>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Architektonicko-stavební část</t>
  </si>
  <si>
    <t>STA</t>
  </si>
  <si>
    <t>1</t>
  </si>
  <si>
    <t>{c932cb52-e97a-48ac-b704-e398e64f18c7}</t>
  </si>
  <si>
    <t>2</t>
  </si>
  <si>
    <t>VRN</t>
  </si>
  <si>
    <t>Vedlejší rozpočtové náklady</t>
  </si>
  <si>
    <t>{ee6d094e-7aa5-4819-a9c5-0334eb07dc7d}</t>
  </si>
  <si>
    <t>KRYCÍ LIST SOUPISU PRACÍ</t>
  </si>
  <si>
    <t>Objekt:</t>
  </si>
  <si>
    <t>SO 01 - Architektonicko-stavební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</si>
  <si>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</si>
  <si>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</si>
  <si>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</si>
  <si>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</si>
  <si>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</si>
  <si>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</si>
  <si>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</si>
  <si>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</si>
  <si>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</si>
  <si>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</si>
  <si>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</si>
  <si>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</si>
  <si>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712 - Povlakové krytiny</t>
  </si>
  <si>
    <t xml:space="preserve">    713 - Izolace tepelné</t>
  </si>
  <si>
    <t xml:space="preserve">    751 - Vzduchotechnika</t>
  </si>
  <si>
    <t xml:space="preserve">    755 - Dopravní zařízení</t>
  </si>
  <si>
    <t xml:space="preserve">    763 - Konstrukce suché výstavby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</si>
  <si>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</si>
  <si>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</si>
  <si>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</si>
  <si>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</si>
  <si>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</si>
  <si>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</si>
  <si>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</si>
  <si>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</si>
  <si>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</si>
  <si>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</si>
  <si>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</si>
  <si>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</si>
  <si>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</si>
  <si>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</si>
  <si>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</si>
  <si>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</si>
  <si>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</si>
  <si>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</si>
  <si>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</si>
  <si>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</si>
  <si>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311113153</t>
  </si>
  <si>
    <t>Nadzákladové zdi z betonových tvárnic ztraceného bednění hladkých včetně výplně z betonu C 25/30, tloušťky zdiva přes 200 do 250 mm</t>
  </si>
  <si>
    <t>m2</t>
  </si>
  <si>
    <t>CS ÚRS 2025 02</t>
  </si>
  <si>
    <t>4</t>
  </si>
  <si>
    <t>2114176885</t>
  </si>
  <si>
    <t>Online PSC</t>
  </si>
  <si>
    <t>https://podminky.urs.cz/item/CS_URS_2025_02/311113153</t>
  </si>
  <si>
    <t>VV</t>
  </si>
  <si>
    <t>"viz výkres ozn. D.1.1.9+10"</t>
  </si>
  <si>
    <t>(0,25+2,6+0,25+2,915)*2*0,75</t>
  </si>
  <si>
    <t>Součet</t>
  </si>
  <si>
    <t>311361821</t>
  </si>
  <si>
    <t>Výztuž nadzákladových zdí nosných svislých nebo odkloněných od svislice, rovných nebo oblých z betonářské oceli 10 505 (R) nebo BSt 500</t>
  </si>
  <si>
    <t>t</t>
  </si>
  <si>
    <t>-1456102273</t>
  </si>
  <si>
    <t>https://podminky.urs.cz/item/CS_URS_2025_02/311361821</t>
  </si>
  <si>
    <t>"Předpoklad 50kg/m3"</t>
  </si>
  <si>
    <t>9,023*0,25*50/1000</t>
  </si>
  <si>
    <t>317234410</t>
  </si>
  <si>
    <t>Vyzdívka mezi nosníky cihlami pálenými na maltu cementovou</t>
  </si>
  <si>
    <t>m3</t>
  </si>
  <si>
    <t>-382033632</t>
  </si>
  <si>
    <t>https://podminky.urs.cz/item/CS_URS_2025_02/317234410</t>
  </si>
  <si>
    <t>"Předpoklad 4xIPE160 = 15,8kg/m"</t>
  </si>
  <si>
    <t>"viz výkres ozn. D.1.1.1"</t>
  </si>
  <si>
    <t>(0,25+1,58+0,25)*0,54*0,16</t>
  </si>
  <si>
    <t>Mezisoučet</t>
  </si>
  <si>
    <t>"viz výkres ozn. D.1.1.2"</t>
  </si>
  <si>
    <t>(0,25+1,58+0,25)*(0,46+0,3)*0,16</t>
  </si>
  <si>
    <t>"viz výkres ozn. D.1.1.3"</t>
  </si>
  <si>
    <t>(0,25+1,58+0,25)*0,3*0,16</t>
  </si>
  <si>
    <t>"viz výkres ozn. D.1.1.4"</t>
  </si>
  <si>
    <t>"viz výkres ozn. D.1.1.5"</t>
  </si>
  <si>
    <t>(0,25+1,58+0,25)*(0,31+0,3)*0,16</t>
  </si>
  <si>
    <t>317944323</t>
  </si>
  <si>
    <t>Válcované nosníky dodatečně osazované do připravených otvorů bez zazdění hlav, výšky přes 120 do 220 mm</t>
  </si>
  <si>
    <t>-166166475</t>
  </si>
  <si>
    <t>https://podminky.urs.cz/item/CS_URS_2025_02/317944323</t>
  </si>
  <si>
    <t>(0,25+1,58+0,25)*15,8*4/1000</t>
  </si>
  <si>
    <t>((0,25+1,58+0,25)*15,8*4/1000)*2</t>
  </si>
  <si>
    <t>5</t>
  </si>
  <si>
    <t>346244381</t>
  </si>
  <si>
    <t>Plentování ocelových válcovaných nosníků jednostranné cihlami na maltu, výška stojiny do 200 mm</t>
  </si>
  <si>
    <t>-203759495</t>
  </si>
  <si>
    <t>https://podminky.urs.cz/item/CS_URS_2025_02/346244381</t>
  </si>
  <si>
    <t>(0,25+1,58+0,25)*0,16*2</t>
  </si>
  <si>
    <t>((0,25+1,58+0,25)*0,16*2)*2</t>
  </si>
  <si>
    <t>Vodorovné konstrukce</t>
  </si>
  <si>
    <t>6</t>
  </si>
  <si>
    <t>411321414</t>
  </si>
  <si>
    <t>Stropy z betonu železového (bez výztuže) stropů deskových, plochých střech, desek balkonových, desek hřibových stropů včetně hlavic hřibových sloupů tř. C 25/30</t>
  </si>
  <si>
    <t>-598018182</t>
  </si>
  <si>
    <t>https://podminky.urs.cz/item/CS_URS_2025_02/411321414</t>
  </si>
  <si>
    <t>(0,25+2,6+0,25)*(0,25+2,915+0,25)*0,16</t>
  </si>
  <si>
    <t>7</t>
  </si>
  <si>
    <t>411351011</t>
  </si>
  <si>
    <t>Bednění stropních konstrukcí - bez podpěrné konstrukce desek tloušťky stropní desky přes 5 do 25 cm zřízení</t>
  </si>
  <si>
    <t>-834354772</t>
  </si>
  <si>
    <t>https://podminky.urs.cz/item/CS_URS_2025_02/411351011</t>
  </si>
  <si>
    <t>2,6*2,915</t>
  </si>
  <si>
    <t>((0,25+2,6+0,25)+(0,25+2,915+0,25))*2*0,16</t>
  </si>
  <si>
    <t>8</t>
  </si>
  <si>
    <t>411351012</t>
  </si>
  <si>
    <t>Bednění stropních konstrukcí - bez podpěrné konstrukce desek tloušťky stropní desky přes 5 do 25 cm odstranění</t>
  </si>
  <si>
    <t>-1221971695</t>
  </si>
  <si>
    <t>https://podminky.urs.cz/item/CS_URS_2025_02/411351012</t>
  </si>
  <si>
    <t>9</t>
  </si>
  <si>
    <t>411354313</t>
  </si>
  <si>
    <t>Podpěrná konstrukce stropů - desek, kleneb a skořepin výška podepření do 4 m tloušťka stropu přes 15 do 25 cm zřízení</t>
  </si>
  <si>
    <t>950139254</t>
  </si>
  <si>
    <t>https://podminky.urs.cz/item/CS_URS_2025_02/411354313</t>
  </si>
  <si>
    <t>10</t>
  </si>
  <si>
    <t>411354314</t>
  </si>
  <si>
    <t>Podpěrná konstrukce stropů - desek, kleneb a skořepin výška podepření do 4 m tloušťka stropu přes 15 do 25 cm odstranění</t>
  </si>
  <si>
    <t>590153405</t>
  </si>
  <si>
    <t>https://podminky.urs.cz/item/CS_URS_2025_02/411354314</t>
  </si>
  <si>
    <t>11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</si>
  <si>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</si>
  <si>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</si>
  <si>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-1664384259</t>
  </si>
  <si>
    <t>https://podminky.urs.cz/item/CS_URS_2025_02/411361821</t>
  </si>
  <si>
    <t>"Předpoklad 150kg/m3"</t>
  </si>
  <si>
    <t>1,694*150/1000</t>
  </si>
  <si>
    <t>417321515</t>
  </si>
  <si>
    <t>Ztužující pásy a věnce z betonu železového (bez výztuže) tř. C 25/30</t>
  </si>
  <si>
    <t>697273123</t>
  </si>
  <si>
    <t>https://podminky.urs.cz/item/CS_URS_2025_02/417321515</t>
  </si>
  <si>
    <t>"viz výkres ozn. D.1.1.9"</t>
  </si>
  <si>
    <t>(0,25+2,6+0,25+2,915)*2*0,25*0,15</t>
  </si>
  <si>
    <t>13</t>
  </si>
  <si>
    <t>417351115</t>
  </si>
  <si>
    <t>Bednění bočnic ztužujících pásů a věnců včetně vzpěr zřízení</t>
  </si>
  <si>
    <t>-1794863899</t>
  </si>
  <si>
    <t>https://podminky.urs.cz/item/CS_URS_2025_02/417351115</t>
  </si>
  <si>
    <t>(0,25+2,6+0,25+2,915)*2*0,15</t>
  </si>
  <si>
    <t>14</t>
  </si>
  <si>
    <t>417351116</t>
  </si>
  <si>
    <t>Bednění bočnic ztužujících pásů a věnců včetně vzpěr odstranění</t>
  </si>
  <si>
    <t>924161613</t>
  </si>
  <si>
    <t>https://podminky.urs.cz/item/CS_URS_2025_02/417351116</t>
  </si>
  <si>
    <t>15</t>
  </si>
  <si>
    <t>417361821</t>
  </si>
  <si>
    <t>Výztuž ztužujících pásů a věnců z betonářské oceli 10 505 (R) nebo BSt 500</t>
  </si>
  <si>
    <t>-1251666914</t>
  </si>
  <si>
    <t>https://podminky.urs.cz/item/CS_URS_2025_02/417361821</t>
  </si>
  <si>
    <t>0,451*150/1000</t>
  </si>
  <si>
    <t>Úpravy povrchů, podlahy a osazování výplní</t>
  </si>
  <si>
    <t>16</t>
  </si>
  <si>
    <t>612131121</t>
  </si>
  <si>
    <t>Podkladní a spojovací vrstva vnitřních omítaných ploch penetrace disperzní nanášená ručně stěn</t>
  </si>
  <si>
    <t>51692201</t>
  </si>
  <si>
    <t>https://podminky.urs.cz/item/CS_URS_2025_02/612131121</t>
  </si>
  <si>
    <t>(2,6+2,915)*2*0,76</t>
  </si>
  <si>
    <t>17</t>
  </si>
  <si>
    <t>612325302</t>
  </si>
  <si>
    <t>Vápenocementová omítka ostění nebo nadpraží štuková dvouvrstvá</t>
  </si>
  <si>
    <t>-2056984401</t>
  </si>
  <si>
    <t>https://podminky.urs.cz/item/CS_URS_2025_02/612325302</t>
  </si>
  <si>
    <t>(2,27*2+1,58)*0,54</t>
  </si>
  <si>
    <t>(2,27*2+1,58)*0,46</t>
  </si>
  <si>
    <t>(2,27*2+1,58)*0,3</t>
  </si>
  <si>
    <t>(2,27*2+1,58)*0,31</t>
  </si>
  <si>
    <t>18</t>
  </si>
  <si>
    <t>613135001</t>
  </si>
  <si>
    <t>Vyrovnání nerovností podkladu vnitřních omítaných ploch maltou, tl. do 10 mm vápenocementovou pilířů nebo sloupů</t>
  </si>
  <si>
    <t>-2055527629</t>
  </si>
  <si>
    <t>https://podminky.urs.cz/item/CS_URS_2025_02/613135001</t>
  </si>
  <si>
    <t>(2,27+0,155)*0,54</t>
  </si>
  <si>
    <t>(2,27+0,155)*0,46</t>
  </si>
  <si>
    <t>(2,27+0,155)*0,3</t>
  </si>
  <si>
    <t>(2,27+0,155)*0,31</t>
  </si>
  <si>
    <t>19</t>
  </si>
  <si>
    <t>615142012</t>
  </si>
  <si>
    <t>Pletivo vnitřních ploch v ploše nebo pruzích, na plném podkladu rabicové provizorně přichycené nosníků</t>
  </si>
  <si>
    <t>-1722426295</t>
  </si>
  <si>
    <t>https://podminky.urs.cz/item/CS_URS_2025_02/615142012</t>
  </si>
  <si>
    <t>(0,25+1,58+0,25)*(0,54+0,16*2)</t>
  </si>
  <si>
    <t>(0,25+1,58+0,25)*(0,46+0,16*2)</t>
  </si>
  <si>
    <t>(0,25+1,58+0,25)*(0,3+0,16*2)</t>
  </si>
  <si>
    <t>(0,25+1,58+0,25)*(0,31+0,16*2)</t>
  </si>
  <si>
    <t>20</t>
  </si>
  <si>
    <t>617321141</t>
  </si>
  <si>
    <t>Omítka vápenocementová vnitřních ploch nanášená ručně dvouvrstvá, tloušťky jádrové omítky do 10 mm a tloušťky štuku do 3 mm štuková uzavřených nebo omezených prostor světlíků nebo výtahových šachet</t>
  </si>
  <si>
    <t>527560100</t>
  </si>
  <si>
    <t>https://podminky.urs.cz/item/CS_URS_2025_02/617321141</t>
  </si>
  <si>
    <t>622131121</t>
  </si>
  <si>
    <t>Podkladní a spojovací vrstva vnějších omítaných ploch penetrace nanášená ručně stěn</t>
  </si>
  <si>
    <t>1367687659</t>
  </si>
  <si>
    <t>https://podminky.urs.cz/item/CS_URS_2025_02/622131121</t>
  </si>
  <si>
    <t>((0,25+2,6+0,25)+(0,25+2,915+0,25))*2*0,76</t>
  </si>
  <si>
    <t>22</t>
  </si>
  <si>
    <t>622151011</t>
  </si>
  <si>
    <t>Penetrační nátěr vnějších pastovitých tenkovrstvých omítek silikátový stěn</t>
  </si>
  <si>
    <t>-1147245508</t>
  </si>
  <si>
    <t>https://podminky.urs.cz/item/CS_URS_2025_02/622151011</t>
  </si>
  <si>
    <t>23</t>
  </si>
  <si>
    <t>622221021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</si>
  <si>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80 do 120 mm</t>
  </si>
  <si>
    <t>795897147</t>
  </si>
  <si>
    <t>https://podminky.urs.cz/item/CS_URS_2025_02/622221021</t>
  </si>
  <si>
    <t>24</t>
  </si>
  <si>
    <t>M</t>
  </si>
  <si>
    <t>63152263</t>
  </si>
  <si>
    <t>deska tepelně izolační minerální kontaktních fasád podélné vlákno λ=0,034 tl 100mm</t>
  </si>
  <si>
    <t>1485703764</t>
  </si>
  <si>
    <t>9,903*1,05 'Přepočtené koeficientem množství</t>
  </si>
  <si>
    <t>25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</si>
  <si>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</si>
  <si>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</si>
  <si>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2010812220</t>
  </si>
  <si>
    <t>https://podminky.urs.cz/item/CS_URS_2025_02/622251105</t>
  </si>
  <si>
    <t>26</t>
  </si>
  <si>
    <t>622521022</t>
  </si>
  <si>
    <t>Omítka tenkovrstvá silikátová vnějších ploch probarvená bez penetrace zatíraná (škrábaná ), zrnitost 2,0 mm stěn</t>
  </si>
  <si>
    <t>1401127508</t>
  </si>
  <si>
    <t>https://podminky.urs.cz/item/CS_URS_2025_02/622521022</t>
  </si>
  <si>
    <t>Ostatní konstrukce a práce, bourání</t>
  </si>
  <si>
    <t>27</t>
  </si>
  <si>
    <t>949321113</t>
  </si>
  <si>
    <t>Lešení dílcové do šachet (výtahových, potrubních) o půdorysné ploše do 6 m2, výšky přes 20 do 30 m montáž</t>
  </si>
  <si>
    <t>m</t>
  </si>
  <si>
    <t>-2093660120</t>
  </si>
  <si>
    <t>https://podminky.urs.cz/item/CS_URS_2025_02/949321113</t>
  </si>
  <si>
    <t>"viz výkres ozn. D.1.1.10"</t>
  </si>
  <si>
    <t>(1,55+2,915+1,18+4,95+5,1+5,4+0,24+3,8)</t>
  </si>
  <si>
    <t>28</t>
  </si>
  <si>
    <t>949321213</t>
  </si>
  <si>
    <t>Lešení dílcové do šachet (výtahových, potrubních) o půdorysné ploše do 6 m2, výšky přes 20 do 30 m příplatek k ceně za každý den použití</t>
  </si>
  <si>
    <t>157590511</t>
  </si>
  <si>
    <t>https://podminky.urs.cz/item/CS_URS_2025_02/949321213</t>
  </si>
  <si>
    <t>"Předpoklad 60dní"</t>
  </si>
  <si>
    <t>25,135*60</t>
  </si>
  <si>
    <t>29</t>
  </si>
  <si>
    <t>949321813</t>
  </si>
  <si>
    <t>Lešení dílcové do šachet (výtahových, potrubních) o půdorysné ploše do 6 m2, výšky přes 20 do 30 m demontáž</t>
  </si>
  <si>
    <t>-946590455</t>
  </si>
  <si>
    <t>https://podminky.urs.cz/item/CS_URS_2025_02/949321813</t>
  </si>
  <si>
    <t>30</t>
  </si>
  <si>
    <t>952901111</t>
  </si>
  <si>
    <t>Vyčištění budov nebo objektů před předáním do užívání budov bytové nebo občanské výstavby, světlé výšky podlaží do 4 m</t>
  </si>
  <si>
    <t>-1366094587</t>
  </si>
  <si>
    <t>https://podminky.urs.cz/item/CS_URS_2025_02/952901111</t>
  </si>
  <si>
    <t>"Předpoklad 5,0m2/dveře</t>
  </si>
  <si>
    <t>5,0*7</t>
  </si>
  <si>
    <t>31</t>
  </si>
  <si>
    <t>963012520</t>
  </si>
  <si>
    <t>Bourání stropů z desek nebo panelů železobetonových prefabrikovaných s dutinami z panelů, š. přes 300 mm tl. přes 140 mm</t>
  </si>
  <si>
    <t>181026058</t>
  </si>
  <si>
    <t>https://podminky.urs.cz/item/CS_URS_2025_02/963012520</t>
  </si>
  <si>
    <t>"viz výkres ozn. D.1.1.6+9"</t>
  </si>
  <si>
    <t>(0,25+2,6+0,25)*(0,25+2,915+0,25)*0,1</t>
  </si>
  <si>
    <t>32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</si>
  <si>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</si>
  <si>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</si>
  <si>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2126052173</t>
  </si>
  <si>
    <t>https://podminky.urs.cz/item/CS_URS_2025_02/967031132</t>
  </si>
  <si>
    <t>33</t>
  </si>
  <si>
    <t>967031734</t>
  </si>
  <si>
    <t>Přisekání (špicování) plošné nebo rovných ostění zdiva z cihel pálených plošné, na maltu vápennou nebo vápenocementovou, tl. na maltu vápennou nebo vápenocementovou, tl. do 300 mm</t>
  </si>
  <si>
    <t>-1427165686</t>
  </si>
  <si>
    <t>https://podminky.urs.cz/item/CS_URS_2025_02/967031734</t>
  </si>
  <si>
    <t>34</t>
  </si>
  <si>
    <t>971035641</t>
  </si>
  <si>
    <t>Vybourání otvorů ve zdivu základovém nebo nadzákladovém z cihel, tvárnic, příčkovek z cihel pálených na maltu cementovou plochy do 4 m2, tl. do 300 mm</t>
  </si>
  <si>
    <t>920365505</t>
  </si>
  <si>
    <t>https://podminky.urs.cz/item/CS_URS_2025_02/971035641</t>
  </si>
  <si>
    <t>1,58*2,27*0,3</t>
  </si>
  <si>
    <t>35</t>
  </si>
  <si>
    <t>974032666</t>
  </si>
  <si>
    <t>Vysekání rýh ve stěnách nebo příčkách z dutých cihel, tvárnic, desek pro vtahování nosníků do zdí před vybouráním otvoru do hl. 150 mm, při výšce nosníku do 250 mm</t>
  </si>
  <si>
    <t>-1955391798</t>
  </si>
  <si>
    <t>https://podminky.urs.cz/item/CS_URS_2025_02/974032666</t>
  </si>
  <si>
    <t>(0,25+1,58+0,25)*(0,54/0,15)</t>
  </si>
  <si>
    <t>(0,25+1,58+0,25)*((0,46+0,3)/0,15)</t>
  </si>
  <si>
    <t>(0,25+1,58+0,25)*(0,3/0,15)</t>
  </si>
  <si>
    <t>(0,25+1,58+0,25)*((0,31+0,3)/0,15)</t>
  </si>
  <si>
    <t>36</t>
  </si>
  <si>
    <t>977212113</t>
  </si>
  <si>
    <t>Řezání konstrukcí diamantovým lanem železobetonových s profily ocelovými</t>
  </si>
  <si>
    <t>551494980</t>
  </si>
  <si>
    <t>https://podminky.urs.cz/item/CS_URS_2025_02/977212113</t>
  </si>
  <si>
    <t>((0,25+2,6+0,25)+(0,25+2,915+0,25))*2</t>
  </si>
  <si>
    <t>997</t>
  </si>
  <si>
    <t>Doprava suti a vybouraných hmot</t>
  </si>
  <si>
    <t>37</t>
  </si>
  <si>
    <t>997013217</t>
  </si>
  <si>
    <t>Vnitrostaveništní doprava suti a vybouraných hmot vodorovně do 50 m s naložením ručně pro budovy a haly výšky přes 21 do 24 m</t>
  </si>
  <si>
    <t>202758760</t>
  </si>
  <si>
    <t>https://podminky.urs.cz/item/CS_URS_2025_02/997013217</t>
  </si>
  <si>
    <t>38</t>
  </si>
  <si>
    <t>997013501</t>
  </si>
  <si>
    <t>Odvoz suti a vybouraných hmot na skládku nebo meziskládku se složením, na vzdálenost do 1 km</t>
  </si>
  <si>
    <t>-1435347043</t>
  </si>
  <si>
    <t>https://podminky.urs.cz/item/CS_URS_2025_02/997013501</t>
  </si>
  <si>
    <t>39</t>
  </si>
  <si>
    <t>997013509</t>
  </si>
  <si>
    <t>Odvoz suti a vybouraných hmot na skládku nebo meziskládku se složením, na vzdálenost Příplatek k ceně za každý další započatý 1 km přes 1 km</t>
  </si>
  <si>
    <t>-452521563</t>
  </si>
  <si>
    <t>https://podminky.urs.cz/item/CS_URS_2025_02/997013509</t>
  </si>
  <si>
    <t>8,765*19 'Přepočtené koeficientem množství</t>
  </si>
  <si>
    <t>40</t>
  </si>
  <si>
    <t>997013602</t>
  </si>
  <si>
    <t>Poplatek za uložení stavebního odpadu na skládce (skládkovné) z armovaného betonu zatříděného do Katalogu odpadů pod kódem 17 01 01</t>
  </si>
  <si>
    <t>-1203289025</t>
  </si>
  <si>
    <t>https://podminky.urs.cz/item/CS_URS_2025_02/997013602</t>
  </si>
  <si>
    <t>41</t>
  </si>
  <si>
    <t>997013603</t>
  </si>
  <si>
    <t>Poplatek za uložení stavebního odpadu na skládce (skládkovné) cihelného zatříděného do Katalogu odpadů pod kódem 17 01 02</t>
  </si>
  <si>
    <t>802301811</t>
  </si>
  <si>
    <t>https://podminky.urs.cz/item/CS_URS_2025_02/997013603</t>
  </si>
  <si>
    <t>8,765</t>
  </si>
  <si>
    <t>-1,694</t>
  </si>
  <si>
    <t>-0,487</t>
  </si>
  <si>
    <t>42</t>
  </si>
  <si>
    <t>997013814</t>
  </si>
  <si>
    <t>Poplatek za uložení stavebního odpadu na skládce (skládkovné) z izolačních materiálů zatříděného do Katalogu odpadů pod kódem 17 06 04</t>
  </si>
  <si>
    <t>-1301192545</t>
  </si>
  <si>
    <t>https://podminky.urs.cz/item/CS_URS_2025_02/997013814</t>
  </si>
  <si>
    <t>998</t>
  </si>
  <si>
    <t>Přesun hmot</t>
  </si>
  <si>
    <t>43</t>
  </si>
  <si>
    <t>998018003</t>
  </si>
  <si>
    <t>Přesun hmot pro budovy občanské výstavby, bydlení, výrobu a služby ruční (bez užití mechanizace) vodorovná dopravní vzdálenost do 100 m pro budovy s jakoukoliv nosnou konstrukcí výšky přes 12 do 24 m</t>
  </si>
  <si>
    <t>-1245922703</t>
  </si>
  <si>
    <t>https://podminky.urs.cz/item/CS_URS_2025_02/998018003</t>
  </si>
  <si>
    <t>PSV</t>
  </si>
  <si>
    <t>Práce a dodávky PSV</t>
  </si>
  <si>
    <t>712</t>
  </si>
  <si>
    <t>Povlakové krytiny</t>
  </si>
  <si>
    <t>44</t>
  </si>
  <si>
    <t>712311101</t>
  </si>
  <si>
    <t>Provedení povlakové krytiny střech plochých do 10° natěradly a tmely za studena nátěrem lakem penetračním nebo asfaltovým</t>
  </si>
  <si>
    <t>-1181391953</t>
  </si>
  <si>
    <t>https://podminky.urs.cz/item/CS_URS_2025_02/712311101</t>
  </si>
  <si>
    <t>(0,25+2,6+0,25)*(0,25+2,915+0,25)</t>
  </si>
  <si>
    <t>45</t>
  </si>
  <si>
    <t>11163150</t>
  </si>
  <si>
    <t>lak penetrační asfaltový</t>
  </si>
  <si>
    <t>-1821816752</t>
  </si>
  <si>
    <t>10,587*0,00032 'Přepočtené koeficientem množství</t>
  </si>
  <si>
    <t>46</t>
  </si>
  <si>
    <t>712340832</t>
  </si>
  <si>
    <t>Odstranění povlakové krytiny střech plochých do 10° z přitavených pásů NAIP v plné ploše dvouvrstvé</t>
  </si>
  <si>
    <t>-305468806</t>
  </si>
  <si>
    <t>https://podminky.urs.cz/item/CS_URS_2025_02/712340832</t>
  </si>
  <si>
    <t>47</t>
  </si>
  <si>
    <t>712341559</t>
  </si>
  <si>
    <t>Provedení povlakové krytiny střech plochých do 10° pásy přitavením NAIP v plné ploše</t>
  </si>
  <si>
    <t>11728062</t>
  </si>
  <si>
    <t>https://podminky.urs.cz/item/CS_URS_2025_02/712341559</t>
  </si>
  <si>
    <t>"Parotěs" (0,25+2,6+0,25)*(0,25+2,915+0,25)</t>
  </si>
  <si>
    <t>"Střešní krtytina" (0,25+2,6+0,25)*(0,25+2,915+0,25)</t>
  </si>
  <si>
    <t>48</t>
  </si>
  <si>
    <t>62853004</t>
  </si>
  <si>
    <t>pás asfaltový natavitelný modifikovaný SBS s vložkou ze skleněné tkaniny a spalitelnou PE fólií nebo jemnozrnným minerálním posypem na horním povrchu tl 4,0mm</t>
  </si>
  <si>
    <t>1779286484</t>
  </si>
  <si>
    <t>21,174*1,1655 'Přepočtené koeficientem množství</t>
  </si>
  <si>
    <t>49</t>
  </si>
  <si>
    <t>998712313</t>
  </si>
  <si>
    <t>Přesun hmot pro povlakové krytiny stanovený procentní sazbou (%) z ceny vodorovná dopravní vzdálenost do 50 m ruční (bez užití mechanizace) v objektech výšky přes 12 do 24 m</t>
  </si>
  <si>
    <t>%</t>
  </si>
  <si>
    <t>1778180825</t>
  </si>
  <si>
    <t>https://podminky.urs.cz/item/CS_URS_2025_02/998712313</t>
  </si>
  <si>
    <t>713</t>
  </si>
  <si>
    <t>Izolace tepelné</t>
  </si>
  <si>
    <t>50</t>
  </si>
  <si>
    <t>713140813</t>
  </si>
  <si>
    <t>Odstranění tepelné izolace střech plochých z rohoží, pásů, dílců, desek, bloků nadstřešních izolací volně položených z vláknitých materiálů suchých, tloušťka izolace přes 100 do 200 mm</t>
  </si>
  <si>
    <t>-213675580</t>
  </si>
  <si>
    <t>https://podminky.urs.cz/item/CS_URS_2025_02/713140813</t>
  </si>
  <si>
    <t>51</t>
  </si>
  <si>
    <t>713141151</t>
  </si>
  <si>
    <t>Montáž tepelné izolace střech plochých rohožemi, pásy, deskami, dílci, bloky (izolační materiál ve specifikaci) kladenými volně jednovrstvá</t>
  </si>
  <si>
    <t>-1305666240</t>
  </si>
  <si>
    <t>https://podminky.urs.cz/item/CS_URS_2025_02/713141151</t>
  </si>
  <si>
    <t>"izolace" (0,25+2,6+0,25)*(0,25+2,915+0,25)</t>
  </si>
  <si>
    <t>52</t>
  </si>
  <si>
    <t>63140403</t>
  </si>
  <si>
    <t>deska tepelně izolační minerální plochých střech dvouvrstvá λ=0,038-0,039 tl 100mm</t>
  </si>
  <si>
    <t>-2008296377</t>
  </si>
  <si>
    <t>10,587*1,05 'Přepočtené koeficientem množství</t>
  </si>
  <si>
    <t>53</t>
  </si>
  <si>
    <t>998713313</t>
  </si>
  <si>
    <t>Přesun hmot pro izolace tepelné stanovený procentní sazbou (%) z ceny vodorovná dopravní vzdálenost do 50 m ruční (bez užití mechanizace) v objektech výšky přes 12 m do 24 m</t>
  </si>
  <si>
    <t>1645771799</t>
  </si>
  <si>
    <t>https://podminky.urs.cz/item/CS_URS_2025_02/998713313</t>
  </si>
  <si>
    <t>751</t>
  </si>
  <si>
    <t>Vzduchotechnika</t>
  </si>
  <si>
    <t>54</t>
  </si>
  <si>
    <t>751.1</t>
  </si>
  <si>
    <t>Úpravy potrubí vzduchotechniky</t>
  </si>
  <si>
    <t>kpl</t>
  </si>
  <si>
    <t>-483999722</t>
  </si>
  <si>
    <t>755</t>
  </si>
  <si>
    <t>Dopravní zařízení</t>
  </si>
  <si>
    <t>55</t>
  </si>
  <si>
    <t>755111426</t>
  </si>
  <si>
    <t>Montáž výtahů elektrických pro dopravu osob nebo osob a nákladů nosnosti přes 1600 do 2000 kg rychlosti do 1 m/s 7 stanic</t>
  </si>
  <si>
    <t>kus</t>
  </si>
  <si>
    <t>-1705722619</t>
  </si>
  <si>
    <t>https://podminky.urs.cz/item/CS_URS_2025_02/755111426</t>
  </si>
  <si>
    <t>56</t>
  </si>
  <si>
    <t>47113197</t>
  </si>
  <si>
    <t>výtah osobní trakční nosnost přes 1600 do 2000kg rychlost 1m/s 7 stanic</t>
  </si>
  <si>
    <t>komplet</t>
  </si>
  <si>
    <t>-1966891033</t>
  </si>
  <si>
    <t>57</t>
  </si>
  <si>
    <t>755111926R</t>
  </si>
  <si>
    <t>Demontáž výtahů elektrických pro dopravu osob nebo osob a nákladů</t>
  </si>
  <si>
    <t>-1552564549</t>
  </si>
  <si>
    <t>58</t>
  </si>
  <si>
    <t>998755313</t>
  </si>
  <si>
    <t>Přesun hmot pro dopravní zařízení stanovený procentní sazbou (%) z ceny vodorovná dopravní vzdálenost do 50 m ruční (bez užití mechanizace) v objektech výšky přes 12 do 24 m</t>
  </si>
  <si>
    <t>872239068</t>
  </si>
  <si>
    <t>https://podminky.urs.cz/item/CS_URS_2025_02/998755313</t>
  </si>
  <si>
    <t>763</t>
  </si>
  <si>
    <t>Konstrukce suché výstavby</t>
  </si>
  <si>
    <t>59</t>
  </si>
  <si>
    <t>763164555</t>
  </si>
  <si>
    <t>Obklad konstrukcí sádrokartonovými deskami včetně ochranných úhelníků ve tvaru L rozvinuté šíře přes 0,8 m, opláštěný deskou protipožární DF, tl. 12,5 mm</t>
  </si>
  <si>
    <t>1287422130</t>
  </si>
  <si>
    <t>https://podminky.urs.cz/item/CS_URS_2025_02/763164555</t>
  </si>
  <si>
    <t>2,6*(0,76+0,15+0,095)</t>
  </si>
  <si>
    <t>60</t>
  </si>
  <si>
    <t>998763513</t>
  </si>
  <si>
    <t>Přesun hmot pro konstrukce montované z desek sádrokartonových, sádrovláknitých, cementovláknitých nebo cementových stanovený procentní sazbou (%) z ceny vodorovná dopravní vzdálenost do 50 m ruční (bez užití mechanizace) v objektech výšky přes 12 do 24 m</t>
  </si>
  <si>
    <t>-1312472840</t>
  </si>
  <si>
    <t>https://podminky.urs.cz/item/CS_URS_2025_02/998763513</t>
  </si>
  <si>
    <t>784</t>
  </si>
  <si>
    <t>Dokončovací práce - malby a tapety</t>
  </si>
  <si>
    <t>61</t>
  </si>
  <si>
    <t>784181125</t>
  </si>
  <si>
    <t>Penetrace podkladu jednonásobná hloubková akrylátová bezbarvá v místnostech výšky přes 5,00 m</t>
  </si>
  <si>
    <t>-838997359</t>
  </si>
  <si>
    <t>https://podminky.urs.cz/item/CS_URS_2025_02/784181125</t>
  </si>
  <si>
    <t>(2,6+3,16)*2*(1,55+2,915+1,18+4,95+5,1+5,4+0,24+3,8)</t>
  </si>
  <si>
    <t>-(1,58*2,27)*7</t>
  </si>
  <si>
    <t>62</t>
  </si>
  <si>
    <t>784221125</t>
  </si>
  <si>
    <t>Malby z malířských směsí otěruvzdorných za sucha dvojnásobné, bílé za sucha otěruvzdorné minimálně v místnostech výšky přes 5,00 m</t>
  </si>
  <si>
    <t>1709700246</t>
  </si>
  <si>
    <t>https://podminky.urs.cz/item/CS_URS_2025_02/784221125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</si>
  <si>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</si>
  <si>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</si>
  <si>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</si>
  <si>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</si>
  <si>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</si>
  <si>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VRN3</t>
  </si>
  <si>
    <t>Zařízení staveniště</t>
  </si>
  <si>
    <t>030001000</t>
  </si>
  <si>
    <t>1024</t>
  </si>
  <si>
    <t>-455962148</t>
  </si>
  <si>
    <t>https://podminky.urs.cz/item/CS_URS_2025_02/030001000</t>
  </si>
  <si>
    <t>VRN4</t>
  </si>
  <si>
    <t>Inženýrská činnost</t>
  </si>
  <si>
    <t>045002000</t>
  </si>
  <si>
    <t>Kompletační a koordinační činnost</t>
  </si>
  <si>
    <t>748091041</t>
  </si>
  <si>
    <t>https://podminky.urs.cz/item/CS_URS_2025_02/045002000</t>
  </si>
  <si>
    <t>VRN7</t>
  </si>
  <si>
    <t>Provozní vlivy</t>
  </si>
  <si>
    <t>071002000</t>
  </si>
  <si>
    <t>Provoz investora, třetích osob</t>
  </si>
  <si>
    <t>2079533378</t>
  </si>
  <si>
    <t>https://podminky.urs.cz/item/CS_URS_2025_02/071002000</t>
  </si>
  <si>
    <t>VRN9</t>
  </si>
  <si>
    <t>Ostatní náklady</t>
  </si>
  <si>
    <t>092203000</t>
  </si>
  <si>
    <t>Školení, zaškolení</t>
  </si>
  <si>
    <t>-1077330209</t>
  </si>
  <si>
    <t>https://podminky.urs.cz/item/CS_URS_2025_02/092203000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</si>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</sst>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9" fillId="0" borderId="1" xfId="0" applyFont="1" applyBorder="1" applyAlignment="1">
      <alignment vertical="top"/>
    </xf>
    <xf numFmtId="0" fontId="49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49" fontId="49" fillId="0" borderId="1" xfId="0" applyNumberFormat="1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0" fontId="40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417351115" TargetMode="External"/><Relationship Id="rId18" Type="http://schemas.openxmlformats.org/officeDocument/2006/relationships/hyperlink" Target="https://podminky.urs.cz/item/CS_URS_2025_02/613135001" TargetMode="External"/><Relationship Id="rId26" Type="http://schemas.openxmlformats.org/officeDocument/2006/relationships/hyperlink" Target="https://podminky.urs.cz/item/CS_URS_2025_02/949321113" TargetMode="External"/><Relationship Id="rId39" Type="http://schemas.openxmlformats.org/officeDocument/2006/relationships/hyperlink" Target="https://podminky.urs.cz/item/CS_URS_2025_02/997013602" TargetMode="External"/><Relationship Id="rId21" Type="http://schemas.openxmlformats.org/officeDocument/2006/relationships/hyperlink" Target="https://podminky.urs.cz/item/CS_URS_2025_02/622131121" TargetMode="External"/><Relationship Id="rId34" Type="http://schemas.openxmlformats.org/officeDocument/2006/relationships/hyperlink" Target="https://podminky.urs.cz/item/CS_URS_2025_02/974032666" TargetMode="External"/><Relationship Id="rId42" Type="http://schemas.openxmlformats.org/officeDocument/2006/relationships/hyperlink" Target="https://podminky.urs.cz/item/CS_URS_2025_02/998018003" TargetMode="External"/><Relationship Id="rId47" Type="http://schemas.openxmlformats.org/officeDocument/2006/relationships/hyperlink" Target="https://podminky.urs.cz/item/CS_URS_2025_02/713140813" TargetMode="External"/><Relationship Id="rId50" Type="http://schemas.openxmlformats.org/officeDocument/2006/relationships/hyperlink" Target="https://podminky.urs.cz/item/CS_URS_2025_02/755111426" TargetMode="External"/><Relationship Id="rId55" Type="http://schemas.openxmlformats.org/officeDocument/2006/relationships/hyperlink" Target="https://podminky.urs.cz/item/CS_URS_2025_02/784221125" TargetMode="External"/><Relationship Id="rId7" Type="http://schemas.openxmlformats.org/officeDocument/2006/relationships/hyperlink" Target="https://podminky.urs.cz/item/CS_URS_2025_02/411351011" TargetMode="External"/><Relationship Id="rId2" Type="http://schemas.openxmlformats.org/officeDocument/2006/relationships/hyperlink" Target="https://podminky.urs.cz/item/CS_URS_2025_02/311361821" TargetMode="External"/><Relationship Id="rId16" Type="http://schemas.openxmlformats.org/officeDocument/2006/relationships/hyperlink" Target="https://podminky.urs.cz/item/CS_URS_2025_02/612131121" TargetMode="External"/><Relationship Id="rId29" Type="http://schemas.openxmlformats.org/officeDocument/2006/relationships/hyperlink" Target="https://podminky.urs.cz/item/CS_URS_2025_02/952901111" TargetMode="External"/><Relationship Id="rId11" Type="http://schemas.openxmlformats.org/officeDocument/2006/relationships/hyperlink" Target="https://podminky.urs.cz/item/CS_URS_2025_02/411361821" TargetMode="External"/><Relationship Id="rId24" Type="http://schemas.openxmlformats.org/officeDocument/2006/relationships/hyperlink" Target="https://podminky.urs.cz/item/CS_URS_2025_02/622251105" TargetMode="External"/><Relationship Id="rId32" Type="http://schemas.openxmlformats.org/officeDocument/2006/relationships/hyperlink" Target="https://podminky.urs.cz/item/CS_URS_2025_02/967031734" TargetMode="External"/><Relationship Id="rId37" Type="http://schemas.openxmlformats.org/officeDocument/2006/relationships/hyperlink" Target="https://podminky.urs.cz/item/CS_URS_2025_02/997013501" TargetMode="External"/><Relationship Id="rId40" Type="http://schemas.openxmlformats.org/officeDocument/2006/relationships/hyperlink" Target="https://podminky.urs.cz/item/CS_URS_2025_02/997013603" TargetMode="External"/><Relationship Id="rId45" Type="http://schemas.openxmlformats.org/officeDocument/2006/relationships/hyperlink" Target="https://podminky.urs.cz/item/CS_URS_2025_02/712341559" TargetMode="External"/><Relationship Id="rId53" Type="http://schemas.openxmlformats.org/officeDocument/2006/relationships/hyperlink" Target="https://podminky.urs.cz/item/CS_URS_2025_02/998763513" TargetMode="External"/><Relationship Id="rId5" Type="http://schemas.openxmlformats.org/officeDocument/2006/relationships/hyperlink" Target="https://podminky.urs.cz/item/CS_URS_2025_02/346244381" TargetMode="External"/><Relationship Id="rId10" Type="http://schemas.openxmlformats.org/officeDocument/2006/relationships/hyperlink" Target="https://podminky.urs.cz/item/CS_URS_2025_02/411354314" TargetMode="External"/><Relationship Id="rId19" Type="http://schemas.openxmlformats.org/officeDocument/2006/relationships/hyperlink" Target="https://podminky.urs.cz/item/CS_URS_2025_02/615142012" TargetMode="External"/><Relationship Id="rId31" Type="http://schemas.openxmlformats.org/officeDocument/2006/relationships/hyperlink" Target="https://podminky.urs.cz/item/CS_URS_2025_02/967031132" TargetMode="External"/><Relationship Id="rId44" Type="http://schemas.openxmlformats.org/officeDocument/2006/relationships/hyperlink" Target="https://podminky.urs.cz/item/CS_URS_2025_02/712340832" TargetMode="External"/><Relationship Id="rId52" Type="http://schemas.openxmlformats.org/officeDocument/2006/relationships/hyperlink" Target="https://podminky.urs.cz/item/CS_URS_2025_02/763164555" TargetMode="External"/><Relationship Id="rId4" Type="http://schemas.openxmlformats.org/officeDocument/2006/relationships/hyperlink" Target="https://podminky.urs.cz/item/CS_URS_2025_02/317944323" TargetMode="External"/><Relationship Id="rId9" Type="http://schemas.openxmlformats.org/officeDocument/2006/relationships/hyperlink" Target="https://podminky.urs.cz/item/CS_URS_2025_02/411354313" TargetMode="External"/><Relationship Id="rId14" Type="http://schemas.openxmlformats.org/officeDocument/2006/relationships/hyperlink" Target="https://podminky.urs.cz/item/CS_URS_2025_02/417351116" TargetMode="External"/><Relationship Id="rId22" Type="http://schemas.openxmlformats.org/officeDocument/2006/relationships/hyperlink" Target="https://podminky.urs.cz/item/CS_URS_2025_02/622151011" TargetMode="External"/><Relationship Id="rId27" Type="http://schemas.openxmlformats.org/officeDocument/2006/relationships/hyperlink" Target="https://podminky.urs.cz/item/CS_URS_2025_02/949321213" TargetMode="External"/><Relationship Id="rId30" Type="http://schemas.openxmlformats.org/officeDocument/2006/relationships/hyperlink" Target="https://podminky.urs.cz/item/CS_URS_2025_02/963012520" TargetMode="External"/><Relationship Id="rId35" Type="http://schemas.openxmlformats.org/officeDocument/2006/relationships/hyperlink" Target="https://podminky.urs.cz/item/CS_URS_2025_02/977212113" TargetMode="External"/><Relationship Id="rId43" Type="http://schemas.openxmlformats.org/officeDocument/2006/relationships/hyperlink" Target="https://podminky.urs.cz/item/CS_URS_2025_02/712311101" TargetMode="External"/><Relationship Id="rId48" Type="http://schemas.openxmlformats.org/officeDocument/2006/relationships/hyperlink" Target="https://podminky.urs.cz/item/CS_URS_2025_02/713141151" TargetMode="External"/><Relationship Id="rId56" Type="http://schemas.openxmlformats.org/officeDocument/2006/relationships/drawing" Target="../drawings/drawing2.xml"/><Relationship Id="rId8" Type="http://schemas.openxmlformats.org/officeDocument/2006/relationships/hyperlink" Target="https://podminky.urs.cz/item/CS_URS_2025_02/411351012" TargetMode="External"/><Relationship Id="rId51" Type="http://schemas.openxmlformats.org/officeDocument/2006/relationships/hyperlink" Target="https://podminky.urs.cz/item/CS_URS_2025_02/998755313" TargetMode="External"/><Relationship Id="rId3" Type="http://schemas.openxmlformats.org/officeDocument/2006/relationships/hyperlink" Target="https://podminky.urs.cz/item/CS_URS_2025_02/317234410" TargetMode="External"/><Relationship Id="rId12" Type="http://schemas.openxmlformats.org/officeDocument/2006/relationships/hyperlink" Target="https://podminky.urs.cz/item/CS_URS_2025_02/417321515" TargetMode="External"/><Relationship Id="rId17" Type="http://schemas.openxmlformats.org/officeDocument/2006/relationships/hyperlink" Target="https://podminky.urs.cz/item/CS_URS_2025_02/612325302" TargetMode="External"/><Relationship Id="rId25" Type="http://schemas.openxmlformats.org/officeDocument/2006/relationships/hyperlink" Target="https://podminky.urs.cz/item/CS_URS_2025_02/622521022" TargetMode="External"/><Relationship Id="rId33" Type="http://schemas.openxmlformats.org/officeDocument/2006/relationships/hyperlink" Target="https://podminky.urs.cz/item/CS_URS_2025_02/971035641" TargetMode="External"/><Relationship Id="rId38" Type="http://schemas.openxmlformats.org/officeDocument/2006/relationships/hyperlink" Target="https://podminky.urs.cz/item/CS_URS_2025_02/997013509" TargetMode="External"/><Relationship Id="rId46" Type="http://schemas.openxmlformats.org/officeDocument/2006/relationships/hyperlink" Target="https://podminky.urs.cz/item/CS_URS_2025_02/998712313" TargetMode="External"/><Relationship Id="rId20" Type="http://schemas.openxmlformats.org/officeDocument/2006/relationships/hyperlink" Target="https://podminky.urs.cz/item/CS_URS_2025_02/617321141" TargetMode="External"/><Relationship Id="rId41" Type="http://schemas.openxmlformats.org/officeDocument/2006/relationships/hyperlink" Target="https://podminky.urs.cz/item/CS_URS_2025_02/997013814" TargetMode="External"/><Relationship Id="rId54" Type="http://schemas.openxmlformats.org/officeDocument/2006/relationships/hyperlink" Target="https://podminky.urs.cz/item/CS_URS_2025_02/784181125" TargetMode="External"/><Relationship Id="rId1" Type="http://schemas.openxmlformats.org/officeDocument/2006/relationships/hyperlink" Target="https://podminky.urs.cz/item/CS_URS_2025_02/311113153" TargetMode="External"/><Relationship Id="rId6" Type="http://schemas.openxmlformats.org/officeDocument/2006/relationships/hyperlink" Target="https://podminky.urs.cz/item/CS_URS_2025_02/411321414" TargetMode="External"/><Relationship Id="rId15" Type="http://schemas.openxmlformats.org/officeDocument/2006/relationships/hyperlink" Target="https://podminky.urs.cz/item/CS_URS_2025_02/417361821" TargetMode="External"/><Relationship Id="rId23" Type="http://schemas.openxmlformats.org/officeDocument/2006/relationships/hyperlink" Target="https://podminky.urs.cz/item/CS_URS_2025_02/622221021" TargetMode="External"/><Relationship Id="rId28" Type="http://schemas.openxmlformats.org/officeDocument/2006/relationships/hyperlink" Target="https://podminky.urs.cz/item/CS_URS_2025_02/949321813" TargetMode="External"/><Relationship Id="rId36" Type="http://schemas.openxmlformats.org/officeDocument/2006/relationships/hyperlink" Target="https://podminky.urs.cz/item/CS_URS_2025_02/997013217" TargetMode="External"/><Relationship Id="rId49" Type="http://schemas.openxmlformats.org/officeDocument/2006/relationships/hyperlink" Target="https://podminky.urs.cz/item/CS_URS_2025_02/998713313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071002000" TargetMode="External"/><Relationship Id="rId2" Type="http://schemas.openxmlformats.org/officeDocument/2006/relationships/hyperlink" Target="https://podminky.urs.cz/item/CS_URS_2025_02/045002000" TargetMode="External"/><Relationship Id="rId1" Type="http://schemas.openxmlformats.org/officeDocument/2006/relationships/hyperlink" Target="https://podminky.urs.cz/item/CS_URS_2025_02/030001000" TargetMode="External"/><Relationship Id="rId5" Type="http://schemas.openxmlformats.org/officeDocument/2006/relationships/drawing" Target="../drawings/drawing3.xml"/><Relationship Id="rId4" Type="http://schemas.openxmlformats.org/officeDocument/2006/relationships/hyperlink" Target="https://podminky.urs.cz/item/CS_URS_2025_02/09220300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opLeftCell="A54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75" t="s">
        <v>14</v>
      </c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R5" s="21"/>
      <c r="BE5" s="272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277" t="s">
        <v>17</v>
      </c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R6" s="21"/>
      <c r="BE6" s="273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73"/>
      <c r="BS7" s="18" t="s">
        <v>6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73"/>
      <c r="BS8" s="18" t="s">
        <v>6</v>
      </c>
    </row>
    <row r="9" spans="1:74" ht="14.45" customHeight="1">
      <c r="B9" s="21"/>
      <c r="AR9" s="21"/>
      <c r="BE9" s="273"/>
      <c r="BS9" s="18" t="s">
        <v>6</v>
      </c>
    </row>
    <row r="10" spans="1:74" ht="12" customHeight="1">
      <c r="B10" s="21"/>
      <c r="D10" s="28" t="s">
        <v>25</v>
      </c>
      <c r="AK10" s="28" t="s">
        <v>26</v>
      </c>
      <c r="AN10" s="26" t="s">
        <v>19</v>
      </c>
      <c r="AR10" s="21"/>
      <c r="BE10" s="273"/>
      <c r="BS10" s="18" t="s">
        <v>6</v>
      </c>
    </row>
    <row r="11" spans="1:74" ht="18.399999999999999" customHeight="1">
      <c r="B11" s="21"/>
      <c r="E11" s="26" t="s">
        <v>27</v>
      </c>
      <c r="AK11" s="28" t="s">
        <v>28</v>
      </c>
      <c r="AN11" s="26" t="s">
        <v>19</v>
      </c>
      <c r="AR11" s="21"/>
      <c r="BE11" s="273"/>
      <c r="BS11" s="18" t="s">
        <v>6</v>
      </c>
    </row>
    <row r="12" spans="1:74" ht="6.95" customHeight="1">
      <c r="B12" s="21"/>
      <c r="AR12" s="21"/>
      <c r="BE12" s="273"/>
      <c r="BS12" s="18" t="s">
        <v>6</v>
      </c>
    </row>
    <row r="13" spans="1:74" ht="12" customHeight="1">
      <c r="B13" s="21"/>
      <c r="D13" s="28" t="s">
        <v>29</v>
      </c>
      <c r="AK13" s="28" t="s">
        <v>26</v>
      </c>
      <c r="AN13" s="30" t="s">
        <v>30</v>
      </c>
      <c r="AR13" s="21"/>
      <c r="BE13" s="273"/>
      <c r="BS13" s="18" t="s">
        <v>6</v>
      </c>
    </row>
    <row r="14" spans="1:74" ht="12.75">
      <c r="B14" s="21"/>
      <c r="E14" s="278" t="s">
        <v>30</v>
      </c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279"/>
      <c r="AI14" s="279"/>
      <c r="AJ14" s="279"/>
      <c r="AK14" s="28" t="s">
        <v>28</v>
      </c>
      <c r="AN14" s="30" t="s">
        <v>30</v>
      </c>
      <c r="AR14" s="21"/>
      <c r="BE14" s="273"/>
      <c r="BS14" s="18" t="s">
        <v>6</v>
      </c>
    </row>
    <row r="15" spans="1:74" ht="6.95" customHeight="1">
      <c r="B15" s="21"/>
      <c r="AR15" s="21"/>
      <c r="BE15" s="273"/>
      <c r="BS15" s="18" t="s">
        <v>4</v>
      </c>
    </row>
    <row r="16" spans="1:74" ht="12" customHeight="1">
      <c r="B16" s="21"/>
      <c r="D16" s="28" t="s">
        <v>31</v>
      </c>
      <c r="AK16" s="28" t="s">
        <v>26</v>
      </c>
      <c r="AN16" s="26" t="s">
        <v>32</v>
      </c>
      <c r="AR16" s="21"/>
      <c r="BE16" s="273"/>
      <c r="BS16" s="18" t="s">
        <v>4</v>
      </c>
    </row>
    <row r="17" spans="2:71" ht="18.399999999999999" customHeight="1">
      <c r="B17" s="21"/>
      <c r="E17" s="26" t="s">
        <v>33</v>
      </c>
      <c r="AK17" s="28" t="s">
        <v>28</v>
      </c>
      <c r="AN17" s="26" t="s">
        <v>19</v>
      </c>
      <c r="AR17" s="21"/>
      <c r="BE17" s="273"/>
      <c r="BS17" s="18" t="s">
        <v>34</v>
      </c>
    </row>
    <row r="18" spans="2:71" ht="6.95" customHeight="1">
      <c r="B18" s="21"/>
      <c r="AR18" s="21"/>
      <c r="BE18" s="273"/>
      <c r="BS18" s="18" t="s">
        <v>6</v>
      </c>
    </row>
    <row r="19" spans="2:71" ht="12" customHeight="1">
      <c r="B19" s="21"/>
      <c r="D19" s="28" t="s">
        <v>35</v>
      </c>
      <c r="AK19" s="28" t="s">
        <v>26</v>
      </c>
      <c r="AN19" s="26" t="s">
        <v>19</v>
      </c>
      <c r="AR19" s="21"/>
      <c r="BE19" s="273"/>
      <c r="BS19" s="18" t="s">
        <v>6</v>
      </c>
    </row>
    <row r="20" spans="2:71" ht="18.399999999999999" customHeight="1">
      <c r="B20" s="21"/>
      <c r="E20" s="26" t="s">
        <v>27</v>
      </c>
      <c r="AK20" s="28" t="s">
        <v>28</v>
      </c>
      <c r="AN20" s="26" t="s">
        <v>19</v>
      </c>
      <c r="AR20" s="21"/>
      <c r="BE20" s="273"/>
      <c r="BS20" s="18" t="s">
        <v>4</v>
      </c>
    </row>
    <row r="21" spans="2:71" ht="6.95" customHeight="1">
      <c r="B21" s="21"/>
      <c r="AR21" s="21"/>
      <c r="BE21" s="273"/>
    </row>
    <row r="22" spans="2:71" ht="12" customHeight="1">
      <c r="B22" s="21"/>
      <c r="D22" s="28" t="s">
        <v>36</v>
      </c>
      <c r="AR22" s="21"/>
      <c r="BE22" s="273"/>
    </row>
    <row r="23" spans="2:71" ht="47.25" customHeight="1">
      <c r="B23" s="21"/>
      <c r="E23" s="280" t="s">
        <v>37</v>
      </c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0"/>
      <c r="AI23" s="280"/>
      <c r="AJ23" s="280"/>
      <c r="AK23" s="280"/>
      <c r="AL23" s="280"/>
      <c r="AM23" s="280"/>
      <c r="AN23" s="280"/>
      <c r="AR23" s="21"/>
      <c r="BE23" s="273"/>
    </row>
    <row r="24" spans="2:71" ht="6.95" customHeight="1">
      <c r="B24" s="21"/>
      <c r="AR24" s="21"/>
      <c r="BE24" s="273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73"/>
    </row>
    <row r="26" spans="2:71" s="1" customFormat="1" ht="25.9" customHeight="1">
      <c r="B26" s="33"/>
      <c r="D26" s="34" t="s">
        <v>38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81">
        <f>ROUND(AG54,2)</f>
        <v>0</v>
      </c>
      <c r="AL26" s="282"/>
      <c r="AM26" s="282"/>
      <c r="AN26" s="282"/>
      <c r="AO26" s="282"/>
      <c r="AR26" s="33"/>
      <c r="BE26" s="273"/>
    </row>
    <row r="27" spans="2:71" s="1" customFormat="1" ht="6.95" customHeight="1">
      <c r="B27" s="33"/>
      <c r="AR27" s="33"/>
      <c r="BE27" s="273"/>
    </row>
    <row r="28" spans="2:71" s="1" customFormat="1" ht="12.75">
      <c r="B28" s="33"/>
      <c r="L28" s="283" t="s">
        <v>39</v>
      </c>
      <c r="M28" s="283"/>
      <c r="N28" s="283"/>
      <c r="O28" s="283"/>
      <c r="P28" s="283"/>
      <c r="W28" s="283" t="s">
        <v>40</v>
      </c>
      <c r="X28" s="283"/>
      <c r="Y28" s="283"/>
      <c r="Z28" s="283"/>
      <c r="AA28" s="283"/>
      <c r="AB28" s="283"/>
      <c r="AC28" s="283"/>
      <c r="AD28" s="283"/>
      <c r="AE28" s="283"/>
      <c r="AK28" s="283" t="s">
        <v>41</v>
      </c>
      <c r="AL28" s="283"/>
      <c r="AM28" s="283"/>
      <c r="AN28" s="283"/>
      <c r="AO28" s="283"/>
      <c r="AR28" s="33"/>
      <c r="BE28" s="273"/>
    </row>
    <row r="29" spans="2:71" s="2" customFormat="1" ht="14.45" customHeight="1">
      <c r="B29" s="37"/>
      <c r="D29" s="28" t="s">
        <v>42</v>
      </c>
      <c r="F29" s="28" t="s">
        <v>43</v>
      </c>
      <c r="L29" s="286">
        <v>0.21</v>
      </c>
      <c r="M29" s="285"/>
      <c r="N29" s="285"/>
      <c r="O29" s="285"/>
      <c r="P29" s="285"/>
      <c r="W29" s="284">
        <f>ROUND(AZ54, 2)</f>
        <v>0</v>
      </c>
      <c r="X29" s="285"/>
      <c r="Y29" s="285"/>
      <c r="Z29" s="285"/>
      <c r="AA29" s="285"/>
      <c r="AB29" s="285"/>
      <c r="AC29" s="285"/>
      <c r="AD29" s="285"/>
      <c r="AE29" s="285"/>
      <c r="AK29" s="284">
        <f>ROUND(AV54, 2)</f>
        <v>0</v>
      </c>
      <c r="AL29" s="285"/>
      <c r="AM29" s="285"/>
      <c r="AN29" s="285"/>
      <c r="AO29" s="285"/>
      <c r="AR29" s="37"/>
      <c r="BE29" s="274"/>
    </row>
    <row r="30" spans="2:71" s="2" customFormat="1" ht="14.45" customHeight="1">
      <c r="B30" s="37"/>
      <c r="F30" s="28" t="s">
        <v>44</v>
      </c>
      <c r="L30" s="286">
        <v>0.12</v>
      </c>
      <c r="M30" s="285"/>
      <c r="N30" s="285"/>
      <c r="O30" s="285"/>
      <c r="P30" s="285"/>
      <c r="W30" s="284">
        <f>ROUND(BA54, 2)</f>
        <v>0</v>
      </c>
      <c r="X30" s="285"/>
      <c r="Y30" s="285"/>
      <c r="Z30" s="285"/>
      <c r="AA30" s="285"/>
      <c r="AB30" s="285"/>
      <c r="AC30" s="285"/>
      <c r="AD30" s="285"/>
      <c r="AE30" s="285"/>
      <c r="AK30" s="284">
        <f>ROUND(AW54, 2)</f>
        <v>0</v>
      </c>
      <c r="AL30" s="285"/>
      <c r="AM30" s="285"/>
      <c r="AN30" s="285"/>
      <c r="AO30" s="285"/>
      <c r="AR30" s="37"/>
      <c r="BE30" s="274"/>
    </row>
    <row r="31" spans="2:71" s="2" customFormat="1" ht="14.45" hidden="1" customHeight="1">
      <c r="B31" s="37"/>
      <c r="F31" s="28" t="s">
        <v>45</v>
      </c>
      <c r="L31" s="286">
        <v>0.21</v>
      </c>
      <c r="M31" s="285"/>
      <c r="N31" s="285"/>
      <c r="O31" s="285"/>
      <c r="P31" s="285"/>
      <c r="W31" s="284">
        <f>ROUND(BB54, 2)</f>
        <v>0</v>
      </c>
      <c r="X31" s="285"/>
      <c r="Y31" s="285"/>
      <c r="Z31" s="285"/>
      <c r="AA31" s="285"/>
      <c r="AB31" s="285"/>
      <c r="AC31" s="285"/>
      <c r="AD31" s="285"/>
      <c r="AE31" s="285"/>
      <c r="AK31" s="284">
        <v>0</v>
      </c>
      <c r="AL31" s="285"/>
      <c r="AM31" s="285"/>
      <c r="AN31" s="285"/>
      <c r="AO31" s="285"/>
      <c r="AR31" s="37"/>
      <c r="BE31" s="274"/>
    </row>
    <row r="32" spans="2:71" s="2" customFormat="1" ht="14.45" hidden="1" customHeight="1">
      <c r="B32" s="37"/>
      <c r="F32" s="28" t="s">
        <v>46</v>
      </c>
      <c r="L32" s="286">
        <v>0.12</v>
      </c>
      <c r="M32" s="285"/>
      <c r="N32" s="285"/>
      <c r="O32" s="285"/>
      <c r="P32" s="285"/>
      <c r="W32" s="284">
        <f>ROUND(BC54, 2)</f>
        <v>0</v>
      </c>
      <c r="X32" s="285"/>
      <c r="Y32" s="285"/>
      <c r="Z32" s="285"/>
      <c r="AA32" s="285"/>
      <c r="AB32" s="285"/>
      <c r="AC32" s="285"/>
      <c r="AD32" s="285"/>
      <c r="AE32" s="285"/>
      <c r="AK32" s="284">
        <v>0</v>
      </c>
      <c r="AL32" s="285"/>
      <c r="AM32" s="285"/>
      <c r="AN32" s="285"/>
      <c r="AO32" s="285"/>
      <c r="AR32" s="37"/>
      <c r="BE32" s="274"/>
    </row>
    <row r="33" spans="2:44" s="2" customFormat="1" ht="14.45" hidden="1" customHeight="1">
      <c r="B33" s="37"/>
      <c r="F33" s="28" t="s">
        <v>47</v>
      </c>
      <c r="L33" s="286">
        <v>0</v>
      </c>
      <c r="M33" s="285"/>
      <c r="N33" s="285"/>
      <c r="O33" s="285"/>
      <c r="P33" s="285"/>
      <c r="W33" s="284">
        <f>ROUND(BD54, 2)</f>
        <v>0</v>
      </c>
      <c r="X33" s="285"/>
      <c r="Y33" s="285"/>
      <c r="Z33" s="285"/>
      <c r="AA33" s="285"/>
      <c r="AB33" s="285"/>
      <c r="AC33" s="285"/>
      <c r="AD33" s="285"/>
      <c r="AE33" s="285"/>
      <c r="AK33" s="284">
        <v>0</v>
      </c>
      <c r="AL33" s="285"/>
      <c r="AM33" s="285"/>
      <c r="AN33" s="285"/>
      <c r="AO33" s="285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48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49</v>
      </c>
      <c r="U35" s="40"/>
      <c r="V35" s="40"/>
      <c r="W35" s="40"/>
      <c r="X35" s="287" t="s">
        <v>50</v>
      </c>
      <c r="Y35" s="288"/>
      <c r="Z35" s="288"/>
      <c r="AA35" s="288"/>
      <c r="AB35" s="288"/>
      <c r="AC35" s="40"/>
      <c r="AD35" s="40"/>
      <c r="AE35" s="40"/>
      <c r="AF35" s="40"/>
      <c r="AG35" s="40"/>
      <c r="AH35" s="40"/>
      <c r="AI35" s="40"/>
      <c r="AJ35" s="40"/>
      <c r="AK35" s="289">
        <f>SUM(AK26:AK33)</f>
        <v>0</v>
      </c>
      <c r="AL35" s="288"/>
      <c r="AM35" s="288"/>
      <c r="AN35" s="288"/>
      <c r="AO35" s="290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51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09122025</v>
      </c>
      <c r="AR44" s="46"/>
    </row>
    <row r="45" spans="2:44" s="4" customFormat="1" ht="36.950000000000003" customHeight="1">
      <c r="B45" s="47"/>
      <c r="C45" s="48" t="s">
        <v>16</v>
      </c>
      <c r="L45" s="291" t="str">
        <f>K6</f>
        <v>Stavební úpravy výtahu Hudební fakulty JAMU, Komenského nám. 609/6</v>
      </c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21</v>
      </c>
      <c r="L47" s="49" t="str">
        <f>IF(K8="","",K8)</f>
        <v>k.ú. Město Brno, p.č. 586, Komenského nám. 609/6</v>
      </c>
      <c r="AI47" s="28" t="s">
        <v>23</v>
      </c>
      <c r="AM47" s="293" t="str">
        <f>IF(AN8= "","",AN8)</f>
        <v>9. 12. 2025</v>
      </c>
      <c r="AN47" s="293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25</v>
      </c>
      <c r="L49" s="3" t="str">
        <f>IF(E11= "","",E11)</f>
        <v xml:space="preserve"> </v>
      </c>
      <c r="AI49" s="28" t="s">
        <v>31</v>
      </c>
      <c r="AM49" s="294" t="str">
        <f>IF(E17="","",E17)</f>
        <v>Ing. Radek Vala</v>
      </c>
      <c r="AN49" s="295"/>
      <c r="AO49" s="295"/>
      <c r="AP49" s="295"/>
      <c r="AR49" s="33"/>
      <c r="AS49" s="296" t="s">
        <v>52</v>
      </c>
      <c r="AT49" s="297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29</v>
      </c>
      <c r="L50" s="3" t="str">
        <f>IF(E14= "Vyplň údaj","",E14)</f>
        <v/>
      </c>
      <c r="AI50" s="28" t="s">
        <v>35</v>
      </c>
      <c r="AM50" s="294" t="str">
        <f>IF(E20="","",E20)</f>
        <v xml:space="preserve"> </v>
      </c>
      <c r="AN50" s="295"/>
      <c r="AO50" s="295"/>
      <c r="AP50" s="295"/>
      <c r="AR50" s="33"/>
      <c r="AS50" s="298"/>
      <c r="AT50" s="299"/>
      <c r="BD50" s="54"/>
    </row>
    <row r="51" spans="1:91" s="1" customFormat="1" ht="10.9" customHeight="1">
      <c r="B51" s="33"/>
      <c r="AR51" s="33"/>
      <c r="AS51" s="298"/>
      <c r="AT51" s="299"/>
      <c r="BD51" s="54"/>
    </row>
    <row r="52" spans="1:91" s="1" customFormat="1" ht="29.25" customHeight="1">
      <c r="B52" s="33"/>
      <c r="C52" s="300" t="s">
        <v>53</v>
      </c>
      <c r="D52" s="301"/>
      <c r="E52" s="301"/>
      <c r="F52" s="301"/>
      <c r="G52" s="301"/>
      <c r="H52" s="55"/>
      <c r="I52" s="302" t="s">
        <v>54</v>
      </c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3" t="s">
        <v>55</v>
      </c>
      <c r="AH52" s="301"/>
      <c r="AI52" s="301"/>
      <c r="AJ52" s="301"/>
      <c r="AK52" s="301"/>
      <c r="AL52" s="301"/>
      <c r="AM52" s="301"/>
      <c r="AN52" s="302" t="s">
        <v>56</v>
      </c>
      <c r="AO52" s="301"/>
      <c r="AP52" s="301"/>
      <c r="AQ52" s="56" t="s">
        <v>57</v>
      </c>
      <c r="AR52" s="33"/>
      <c r="AS52" s="57" t="s">
        <v>58</v>
      </c>
      <c r="AT52" s="58" t="s">
        <v>59</v>
      </c>
      <c r="AU52" s="58" t="s">
        <v>60</v>
      </c>
      <c r="AV52" s="58" t="s">
        <v>61</v>
      </c>
      <c r="AW52" s="58" t="s">
        <v>62</v>
      </c>
      <c r="AX52" s="58" t="s">
        <v>63</v>
      </c>
      <c r="AY52" s="58" t="s">
        <v>64</v>
      </c>
      <c r="AZ52" s="58" t="s">
        <v>65</v>
      </c>
      <c r="BA52" s="58" t="s">
        <v>66</v>
      </c>
      <c r="BB52" s="58" t="s">
        <v>67</v>
      </c>
      <c r="BC52" s="58" t="s">
        <v>68</v>
      </c>
      <c r="BD52" s="59" t="s">
        <v>69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70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07">
        <f>ROUND(SUM(AG55:AG56),2)</f>
        <v>0</v>
      </c>
      <c r="AH54" s="307"/>
      <c r="AI54" s="307"/>
      <c r="AJ54" s="307"/>
      <c r="AK54" s="307"/>
      <c r="AL54" s="307"/>
      <c r="AM54" s="307"/>
      <c r="AN54" s="308">
        <f>SUM(AG54,AT54)</f>
        <v>0</v>
      </c>
      <c r="AO54" s="308"/>
      <c r="AP54" s="308"/>
      <c r="AQ54" s="65" t="s">
        <v>19</v>
      </c>
      <c r="AR54" s="61"/>
      <c r="AS54" s="66">
        <f>ROUND(SUM(AS55:AS56),2)</f>
        <v>0</v>
      </c>
      <c r="AT54" s="67">
        <f>ROUND(SUM(AV54:AW54),2)</f>
        <v>0</v>
      </c>
      <c r="AU54" s="68">
        <f>ROUND(SUM(AU55:AU56),5)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ROUND(SUM(AZ55:AZ56),2)</f>
        <v>0</v>
      </c>
      <c r="BA54" s="67">
        <f>ROUND(SUM(BA55:BA56),2)</f>
        <v>0</v>
      </c>
      <c r="BB54" s="67">
        <f>ROUND(SUM(BB55:BB56),2)</f>
        <v>0</v>
      </c>
      <c r="BC54" s="67">
        <f>ROUND(SUM(BC55:BC56),2)</f>
        <v>0</v>
      </c>
      <c r="BD54" s="69">
        <f>ROUND(SUM(BD55:BD56),2)</f>
        <v>0</v>
      </c>
      <c r="BS54" s="70" t="s">
        <v>71</v>
      </c>
      <c r="BT54" s="70" t="s">
        <v>72</v>
      </c>
      <c r="BU54" s="71" t="s">
        <v>73</v>
      </c>
      <c r="BV54" s="70" t="s">
        <v>74</v>
      </c>
      <c r="BW54" s="70" t="s">
        <v>5</v>
      </c>
      <c r="BX54" s="70" t="s">
        <v>75</v>
      </c>
      <c r="CL54" s="70" t="s">
        <v>19</v>
      </c>
    </row>
    <row r="55" spans="1:91" s="6" customFormat="1" ht="16.5" customHeight="1">
      <c r="A55" s="72" t="s">
        <v>76</v>
      </c>
      <c r="B55" s="73"/>
      <c r="C55" s="74"/>
      <c r="D55" s="306" t="s">
        <v>77</v>
      </c>
      <c r="E55" s="306"/>
      <c r="F55" s="306"/>
      <c r="G55" s="306"/>
      <c r="H55" s="306"/>
      <c r="I55" s="75"/>
      <c r="J55" s="306" t="s">
        <v>78</v>
      </c>
      <c r="K55" s="306"/>
      <c r="L55" s="306"/>
      <c r="M55" s="306"/>
      <c r="N55" s="306"/>
      <c r="O55" s="306"/>
      <c r="P55" s="306"/>
      <c r="Q55" s="306"/>
      <c r="R55" s="306"/>
      <c r="S55" s="306"/>
      <c r="T55" s="306"/>
      <c r="U55" s="306"/>
      <c r="V55" s="306"/>
      <c r="W55" s="306"/>
      <c r="X55" s="306"/>
      <c r="Y55" s="306"/>
      <c r="Z55" s="306"/>
      <c r="AA55" s="306"/>
      <c r="AB55" s="306"/>
      <c r="AC55" s="306"/>
      <c r="AD55" s="306"/>
      <c r="AE55" s="306"/>
      <c r="AF55" s="306"/>
      <c r="AG55" s="304">
        <f>'SO 01 - Architektonicko-s...'!J30</f>
        <v>0</v>
      </c>
      <c r="AH55" s="305"/>
      <c r="AI55" s="305"/>
      <c r="AJ55" s="305"/>
      <c r="AK55" s="305"/>
      <c r="AL55" s="305"/>
      <c r="AM55" s="305"/>
      <c r="AN55" s="304">
        <f>SUM(AG55,AT55)</f>
        <v>0</v>
      </c>
      <c r="AO55" s="305"/>
      <c r="AP55" s="305"/>
      <c r="AQ55" s="76" t="s">
        <v>79</v>
      </c>
      <c r="AR55" s="73"/>
      <c r="AS55" s="77">
        <v>0</v>
      </c>
      <c r="AT55" s="78">
        <f>ROUND(SUM(AV55:AW55),2)</f>
        <v>0</v>
      </c>
      <c r="AU55" s="79">
        <f>'SO 01 - Architektonicko-s...'!P93</f>
        <v>0</v>
      </c>
      <c r="AV55" s="78">
        <f>'SO 01 - Architektonicko-s...'!J33</f>
        <v>0</v>
      </c>
      <c r="AW55" s="78">
        <f>'SO 01 - Architektonicko-s...'!J34</f>
        <v>0</v>
      </c>
      <c r="AX55" s="78">
        <f>'SO 01 - Architektonicko-s...'!J35</f>
        <v>0</v>
      </c>
      <c r="AY55" s="78">
        <f>'SO 01 - Architektonicko-s...'!J36</f>
        <v>0</v>
      </c>
      <c r="AZ55" s="78">
        <f>'SO 01 - Architektonicko-s...'!F33</f>
        <v>0</v>
      </c>
      <c r="BA55" s="78">
        <f>'SO 01 - Architektonicko-s...'!F34</f>
        <v>0</v>
      </c>
      <c r="BB55" s="78">
        <f>'SO 01 - Architektonicko-s...'!F35</f>
        <v>0</v>
      </c>
      <c r="BC55" s="78">
        <f>'SO 01 - Architektonicko-s...'!F36</f>
        <v>0</v>
      </c>
      <c r="BD55" s="80">
        <f>'SO 01 - Architektonicko-s...'!F37</f>
        <v>0</v>
      </c>
      <c r="BT55" s="81" t="s">
        <v>80</v>
      </c>
      <c r="BV55" s="81" t="s">
        <v>74</v>
      </c>
      <c r="BW55" s="81" t="s">
        <v>81</v>
      </c>
      <c r="BX55" s="81" t="s">
        <v>5</v>
      </c>
      <c r="CL55" s="81" t="s">
        <v>19</v>
      </c>
      <c r="CM55" s="81" t="s">
        <v>82</v>
      </c>
    </row>
    <row r="56" spans="1:91" s="6" customFormat="1" ht="16.5" customHeight="1">
      <c r="A56" s="72" t="s">
        <v>76</v>
      </c>
      <c r="B56" s="73"/>
      <c r="C56" s="74"/>
      <c r="D56" s="306" t="s">
        <v>83</v>
      </c>
      <c r="E56" s="306"/>
      <c r="F56" s="306"/>
      <c r="G56" s="306"/>
      <c r="H56" s="306"/>
      <c r="I56" s="75"/>
      <c r="J56" s="306" t="s">
        <v>84</v>
      </c>
      <c r="K56" s="306"/>
      <c r="L56" s="306"/>
      <c r="M56" s="306"/>
      <c r="N56" s="306"/>
      <c r="O56" s="306"/>
      <c r="P56" s="306"/>
      <c r="Q56" s="306"/>
      <c r="R56" s="306"/>
      <c r="S56" s="306"/>
      <c r="T56" s="306"/>
      <c r="U56" s="306"/>
      <c r="V56" s="306"/>
      <c r="W56" s="306"/>
      <c r="X56" s="306"/>
      <c r="Y56" s="306"/>
      <c r="Z56" s="306"/>
      <c r="AA56" s="306"/>
      <c r="AB56" s="306"/>
      <c r="AC56" s="306"/>
      <c r="AD56" s="306"/>
      <c r="AE56" s="306"/>
      <c r="AF56" s="306"/>
      <c r="AG56" s="304">
        <f>'VRN - Vedlejší rozpočtové...'!J30</f>
        <v>0</v>
      </c>
      <c r="AH56" s="305"/>
      <c r="AI56" s="305"/>
      <c r="AJ56" s="305"/>
      <c r="AK56" s="305"/>
      <c r="AL56" s="305"/>
      <c r="AM56" s="305"/>
      <c r="AN56" s="304">
        <f>SUM(AG56,AT56)</f>
        <v>0</v>
      </c>
      <c r="AO56" s="305"/>
      <c r="AP56" s="305"/>
      <c r="AQ56" s="76" t="s">
        <v>79</v>
      </c>
      <c r="AR56" s="73"/>
      <c r="AS56" s="82">
        <v>0</v>
      </c>
      <c r="AT56" s="83">
        <f>ROUND(SUM(AV56:AW56),2)</f>
        <v>0</v>
      </c>
      <c r="AU56" s="84">
        <f>'VRN - Vedlejší rozpočtové...'!P84</f>
        <v>0</v>
      </c>
      <c r="AV56" s="83">
        <f>'VRN - Vedlejší rozpočtové...'!J33</f>
        <v>0</v>
      </c>
      <c r="AW56" s="83">
        <f>'VRN - Vedlejší rozpočtové...'!J34</f>
        <v>0</v>
      </c>
      <c r="AX56" s="83">
        <f>'VRN - Vedlejší rozpočtové...'!J35</f>
        <v>0</v>
      </c>
      <c r="AY56" s="83">
        <f>'VRN - Vedlejší rozpočtové...'!J36</f>
        <v>0</v>
      </c>
      <c r="AZ56" s="83">
        <f>'VRN - Vedlejší rozpočtové...'!F33</f>
        <v>0</v>
      </c>
      <c r="BA56" s="83">
        <f>'VRN - Vedlejší rozpočtové...'!F34</f>
        <v>0</v>
      </c>
      <c r="BB56" s="83">
        <f>'VRN - Vedlejší rozpočtové...'!F35</f>
        <v>0</v>
      </c>
      <c r="BC56" s="83">
        <f>'VRN - Vedlejší rozpočtové...'!F36</f>
        <v>0</v>
      </c>
      <c r="BD56" s="85">
        <f>'VRN - Vedlejší rozpočtové...'!F37</f>
        <v>0</v>
      </c>
      <c r="BT56" s="81" t="s">
        <v>80</v>
      </c>
      <c r="BV56" s="81" t="s">
        <v>74</v>
      </c>
      <c r="BW56" s="81" t="s">
        <v>85</v>
      </c>
      <c r="BX56" s="81" t="s">
        <v>5</v>
      </c>
      <c r="CL56" s="81" t="s">
        <v>19</v>
      </c>
      <c r="CM56" s="81" t="s">
        <v>82</v>
      </c>
    </row>
    <row r="57" spans="1:91" s="1" customFormat="1" ht="30" customHeight="1">
      <c r="B57" s="33"/>
      <c r="AR57" s="33"/>
    </row>
    <row r="58" spans="1:91" s="1" customFormat="1" ht="6.95" customHeight="1"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33"/>
    </row>
  </sheetData>
  <sheetProtection algorithmName="SHA-512" hashValue="doKCkXNm+4SFFNsv9qu3ElYche8BDxG/MruRS+V+LVq6qJrseDSeAeJurAc9uC2wPP5XA1k5sKdIZqebh3pXaQ==" saltValue="Bhv93pB7haO1CcWvq3IUzT5ONK8f1/OljOZYTWoqxZMHuWtqveNgo2tGRWlpUCzv0sCJJyiXx4+wg016BoZYnQ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1 - Architektonicko-s...'!C2" display="/" xr:uid="{00000000-0004-0000-0000-000000000000}"/>
    <hyperlink ref="A56" location="'VRN - Vedlejší rozpočtové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455"/>
  <sheetViews>
    <sheetView showGridLines="0" tabSelected="1" topLeftCell="A95" workbookViewId="0">
      <selection activeCell="I125" sqref="I125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AT2" s="18" t="s">
        <v>81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>
      <c r="B4" s="21"/>
      <c r="D4" s="22" t="s">
        <v>86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26.25" customHeight="1">
      <c r="B7" s="21"/>
      <c r="E7" s="309" t="str">
        <f>'Rekapitulace stavby'!K6</f>
        <v>Stavební úpravy výtahu Hudební fakulty JAMU, Komenského nám. 609/6</v>
      </c>
      <c r="F7" s="310"/>
      <c r="G7" s="310"/>
      <c r="H7" s="310"/>
      <c r="L7" s="21"/>
    </row>
    <row r="8" spans="2:46" s="1" customFormat="1" ht="12" customHeight="1">
      <c r="B8" s="33"/>
      <c r="D8" s="28" t="s">
        <v>87</v>
      </c>
      <c r="L8" s="33"/>
    </row>
    <row r="9" spans="2:46" s="1" customFormat="1" ht="16.5" customHeight="1">
      <c r="B9" s="33"/>
      <c r="E9" s="291" t="s">
        <v>88</v>
      </c>
      <c r="F9" s="311"/>
      <c r="G9" s="311"/>
      <c r="H9" s="311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9. 12. 2025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tr">
        <f>IF('Rekapitulace stavby'!AN10="","",'Rekapitulace stavby'!AN10)</f>
        <v/>
      </c>
      <c r="L14" s="33"/>
    </row>
    <row r="15" spans="2:46" s="1" customFormat="1" ht="18" customHeight="1">
      <c r="B15" s="33"/>
      <c r="E15" s="26" t="str">
        <f>IF('Rekapitulace stavby'!E11="","",'Rekapitulace stavby'!E11)</f>
        <v xml:space="preserve"> </v>
      </c>
      <c r="I15" s="28" t="s">
        <v>28</v>
      </c>
      <c r="J15" s="26" t="str">
        <f>IF('Rekapitulace stavby'!AN11="","",'Rekapitulace stavby'!AN11)</f>
        <v/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2" t="str">
        <f>'Rekapitulace stavby'!E14</f>
        <v>Vyplň údaj</v>
      </c>
      <c r="F18" s="275"/>
      <c r="G18" s="275"/>
      <c r="H18" s="275"/>
      <c r="I18" s="28" t="s">
        <v>28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32</v>
      </c>
      <c r="L20" s="33"/>
    </row>
    <row r="21" spans="2:12" s="1" customFormat="1" ht="18" customHeight="1">
      <c r="B21" s="33"/>
      <c r="E21" s="26" t="s">
        <v>33</v>
      </c>
      <c r="I21" s="28" t="s">
        <v>28</v>
      </c>
      <c r="J21" s="26" t="s">
        <v>19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35</v>
      </c>
      <c r="I23" s="28" t="s">
        <v>26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28</v>
      </c>
      <c r="J24" s="26" t="str">
        <f>IF('Rekapitulace stavby'!AN20="","",'Rekapitulace stavby'!AN20)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36</v>
      </c>
      <c r="L26" s="33"/>
    </row>
    <row r="27" spans="2:12" s="7" customFormat="1" ht="16.5" customHeight="1">
      <c r="B27" s="87"/>
      <c r="E27" s="280" t="s">
        <v>19</v>
      </c>
      <c r="F27" s="280"/>
      <c r="G27" s="280"/>
      <c r="H27" s="280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38</v>
      </c>
      <c r="J30" s="64">
        <f>ROUND(J93,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40</v>
      </c>
      <c r="I32" s="36" t="s">
        <v>39</v>
      </c>
      <c r="J32" s="36" t="s">
        <v>41</v>
      </c>
      <c r="L32" s="33"/>
    </row>
    <row r="33" spans="2:12" s="1" customFormat="1" ht="14.45" customHeight="1">
      <c r="B33" s="33"/>
      <c r="D33" s="53" t="s">
        <v>42</v>
      </c>
      <c r="E33" s="28" t="s">
        <v>43</v>
      </c>
      <c r="F33" s="89">
        <f>ROUND((SUM(BE93:BE454)),  2)</f>
        <v>0</v>
      </c>
      <c r="I33" s="90">
        <v>0.21</v>
      </c>
      <c r="J33" s="89">
        <f>ROUND(((SUM(BE93:BE454))*I33),  2)</f>
        <v>0</v>
      </c>
      <c r="L33" s="33"/>
    </row>
    <row r="34" spans="2:12" s="1" customFormat="1" ht="14.45" customHeight="1">
      <c r="B34" s="33"/>
      <c r="E34" s="28" t="s">
        <v>44</v>
      </c>
      <c r="F34" s="89">
        <f>ROUND((SUM(BF93:BF454)),  2)</f>
        <v>0</v>
      </c>
      <c r="I34" s="90">
        <v>0.12</v>
      </c>
      <c r="J34" s="89">
        <f>ROUND(((SUM(BF93:BF454))*I34),  2)</f>
        <v>0</v>
      </c>
      <c r="L34" s="33"/>
    </row>
    <row r="35" spans="2:12" s="1" customFormat="1" ht="14.45" hidden="1" customHeight="1">
      <c r="B35" s="33"/>
      <c r="E35" s="28" t="s">
        <v>45</v>
      </c>
      <c r="F35" s="89">
        <f>ROUND((SUM(BG93:BG454)),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46</v>
      </c>
      <c r="F36" s="89">
        <f>ROUND((SUM(BH93:BH454)),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47</v>
      </c>
      <c r="F37" s="89">
        <f>ROUND((SUM(BI93:BI454)),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48</v>
      </c>
      <c r="E39" s="55"/>
      <c r="F39" s="55"/>
      <c r="G39" s="93" t="s">
        <v>49</v>
      </c>
      <c r="H39" s="94" t="s">
        <v>50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89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26.25" customHeight="1">
      <c r="B48" s="33"/>
      <c r="E48" s="309" t="str">
        <f>E7</f>
        <v>Stavební úpravy výtahu Hudební fakulty JAMU, Komenského nám. 609/6</v>
      </c>
      <c r="F48" s="310"/>
      <c r="G48" s="310"/>
      <c r="H48" s="310"/>
      <c r="L48" s="33"/>
    </row>
    <row r="49" spans="2:47" s="1" customFormat="1" ht="12" customHeight="1">
      <c r="B49" s="33"/>
      <c r="C49" s="28" t="s">
        <v>87</v>
      </c>
      <c r="L49" s="33"/>
    </row>
    <row r="50" spans="2:47" s="1" customFormat="1" ht="16.5" customHeight="1">
      <c r="B50" s="33"/>
      <c r="E50" s="291" t="str">
        <f>E9</f>
        <v>SO 01 - Architektonicko-stavební část</v>
      </c>
      <c r="F50" s="311"/>
      <c r="G50" s="311"/>
      <c r="H50" s="311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k.ú. Město Brno, p.č. 586, Komenského nám. 609/6</v>
      </c>
      <c r="I52" s="28" t="s">
        <v>23</v>
      </c>
      <c r="J52" s="50" t="str">
        <f>IF(J12="","",J12)</f>
        <v>9. 12. 2025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 xml:space="preserve"> </v>
      </c>
      <c r="I54" s="28" t="s">
        <v>31</v>
      </c>
      <c r="J54" s="31" t="str">
        <f>E21</f>
        <v>Ing. Radek Vala</v>
      </c>
      <c r="L54" s="33"/>
    </row>
    <row r="55" spans="2:47" s="1" customFormat="1" ht="15.2" customHeight="1">
      <c r="B55" s="33"/>
      <c r="C55" s="28" t="s">
        <v>29</v>
      </c>
      <c r="F55" s="26" t="str">
        <f>IF(E18="","",E18)</f>
        <v>Vyplň údaj</v>
      </c>
      <c r="I55" s="28" t="s">
        <v>35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90</v>
      </c>
      <c r="D57" s="91"/>
      <c r="E57" s="91"/>
      <c r="F57" s="91"/>
      <c r="G57" s="91"/>
      <c r="H57" s="91"/>
      <c r="I57" s="91"/>
      <c r="J57" s="98" t="s">
        <v>91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70</v>
      </c>
      <c r="J59" s="64">
        <f>J93</f>
        <v>0</v>
      </c>
      <c r="L59" s="33"/>
      <c r="AU59" s="18" t="s">
        <v>92</v>
      </c>
    </row>
    <row r="60" spans="2:47" s="8" customFormat="1" ht="24.95" customHeight="1">
      <c r="B60" s="100"/>
      <c r="D60" s="101" t="s">
        <v>93</v>
      </c>
      <c r="E60" s="102"/>
      <c r="F60" s="102"/>
      <c r="G60" s="102"/>
      <c r="H60" s="102"/>
      <c r="I60" s="102"/>
      <c r="J60" s="103">
        <f>J94</f>
        <v>0</v>
      </c>
      <c r="L60" s="100"/>
    </row>
    <row r="61" spans="2:47" s="9" customFormat="1" ht="19.899999999999999" customHeight="1">
      <c r="B61" s="104"/>
      <c r="D61" s="105" t="s">
        <v>94</v>
      </c>
      <c r="E61" s="106"/>
      <c r="F61" s="106"/>
      <c r="G61" s="106"/>
      <c r="H61" s="106"/>
      <c r="I61" s="106"/>
      <c r="J61" s="107">
        <f>J95</f>
        <v>0</v>
      </c>
      <c r="L61" s="104"/>
    </row>
    <row r="62" spans="2:47" s="9" customFormat="1" ht="19.899999999999999" customHeight="1">
      <c r="B62" s="104"/>
      <c r="D62" s="105" t="s">
        <v>95</v>
      </c>
      <c r="E62" s="106"/>
      <c r="F62" s="106"/>
      <c r="G62" s="106"/>
      <c r="H62" s="106"/>
      <c r="I62" s="106"/>
      <c r="J62" s="107">
        <f>J163</f>
        <v>0</v>
      </c>
      <c r="L62" s="104"/>
    </row>
    <row r="63" spans="2:47" s="9" customFormat="1" ht="19.899999999999999" customHeight="1">
      <c r="B63" s="104"/>
      <c r="D63" s="105" t="s">
        <v>96</v>
      </c>
      <c r="E63" s="106"/>
      <c r="F63" s="106"/>
      <c r="G63" s="106"/>
      <c r="H63" s="106"/>
      <c r="I63" s="106"/>
      <c r="J63" s="107">
        <f>J206</f>
        <v>0</v>
      </c>
      <c r="L63" s="104"/>
    </row>
    <row r="64" spans="2:47" s="9" customFormat="1" ht="19.899999999999999" customHeight="1">
      <c r="B64" s="104"/>
      <c r="D64" s="105" t="s">
        <v>97</v>
      </c>
      <c r="E64" s="106"/>
      <c r="F64" s="106"/>
      <c r="G64" s="106"/>
      <c r="H64" s="106"/>
      <c r="I64" s="106"/>
      <c r="J64" s="107">
        <f>J290</f>
        <v>0</v>
      </c>
      <c r="L64" s="104"/>
    </row>
    <row r="65" spans="2:12" s="9" customFormat="1" ht="19.899999999999999" customHeight="1">
      <c r="B65" s="104"/>
      <c r="D65" s="105" t="s">
        <v>98</v>
      </c>
      <c r="E65" s="106"/>
      <c r="F65" s="106"/>
      <c r="G65" s="106"/>
      <c r="H65" s="106"/>
      <c r="I65" s="106"/>
      <c r="J65" s="107">
        <f>J366</f>
        <v>0</v>
      </c>
      <c r="L65" s="104"/>
    </row>
    <row r="66" spans="2:12" s="9" customFormat="1" ht="19.899999999999999" customHeight="1">
      <c r="B66" s="104"/>
      <c r="D66" s="105" t="s">
        <v>99</v>
      </c>
      <c r="E66" s="106"/>
      <c r="F66" s="106"/>
      <c r="G66" s="106"/>
      <c r="H66" s="106"/>
      <c r="I66" s="106"/>
      <c r="J66" s="107">
        <f>J384</f>
        <v>0</v>
      </c>
      <c r="L66" s="104"/>
    </row>
    <row r="67" spans="2:12" s="8" customFormat="1" ht="24.95" customHeight="1">
      <c r="B67" s="100"/>
      <c r="D67" s="101" t="s">
        <v>100</v>
      </c>
      <c r="E67" s="102"/>
      <c r="F67" s="102"/>
      <c r="G67" s="102"/>
      <c r="H67" s="102"/>
      <c r="I67" s="102"/>
      <c r="J67" s="103">
        <f>J387</f>
        <v>0</v>
      </c>
      <c r="L67" s="100"/>
    </row>
    <row r="68" spans="2:12" s="9" customFormat="1" ht="19.899999999999999" customHeight="1">
      <c r="B68" s="104"/>
      <c r="D68" s="105" t="s">
        <v>101</v>
      </c>
      <c r="E68" s="106"/>
      <c r="F68" s="106"/>
      <c r="G68" s="106"/>
      <c r="H68" s="106"/>
      <c r="I68" s="106"/>
      <c r="J68" s="107">
        <f>J388</f>
        <v>0</v>
      </c>
      <c r="L68" s="104"/>
    </row>
    <row r="69" spans="2:12" s="9" customFormat="1" ht="19.899999999999999" customHeight="1">
      <c r="B69" s="104"/>
      <c r="D69" s="105" t="s">
        <v>102</v>
      </c>
      <c r="E69" s="106"/>
      <c r="F69" s="106"/>
      <c r="G69" s="106"/>
      <c r="H69" s="106"/>
      <c r="I69" s="106"/>
      <c r="J69" s="107">
        <f>J413</f>
        <v>0</v>
      </c>
      <c r="L69" s="104"/>
    </row>
    <row r="70" spans="2:12" s="9" customFormat="1" ht="19.899999999999999" customHeight="1">
      <c r="B70" s="104"/>
      <c r="D70" s="105" t="s">
        <v>103</v>
      </c>
      <c r="E70" s="106"/>
      <c r="F70" s="106"/>
      <c r="G70" s="106"/>
      <c r="H70" s="106"/>
      <c r="I70" s="106"/>
      <c r="J70" s="107">
        <f>J429</f>
        <v>0</v>
      </c>
      <c r="L70" s="104"/>
    </row>
    <row r="71" spans="2:12" s="9" customFormat="1" ht="19.899999999999999" customHeight="1">
      <c r="B71" s="104"/>
      <c r="D71" s="105" t="s">
        <v>104</v>
      </c>
      <c r="E71" s="106"/>
      <c r="F71" s="106"/>
      <c r="G71" s="106"/>
      <c r="H71" s="106"/>
      <c r="I71" s="106"/>
      <c r="J71" s="107">
        <f>J431</f>
        <v>0</v>
      </c>
      <c r="L71" s="104"/>
    </row>
    <row r="72" spans="2:12" s="9" customFormat="1" ht="19.899999999999999" customHeight="1">
      <c r="B72" s="104"/>
      <c r="D72" s="105" t="s">
        <v>105</v>
      </c>
      <c r="E72" s="106"/>
      <c r="F72" s="106"/>
      <c r="G72" s="106"/>
      <c r="H72" s="106"/>
      <c r="I72" s="106"/>
      <c r="J72" s="107">
        <f>J438</f>
        <v>0</v>
      </c>
      <c r="L72" s="104"/>
    </row>
    <row r="73" spans="2:12" s="9" customFormat="1" ht="19.899999999999999" customHeight="1">
      <c r="B73" s="104"/>
      <c r="D73" s="105" t="s">
        <v>106</v>
      </c>
      <c r="E73" s="106"/>
      <c r="F73" s="106"/>
      <c r="G73" s="106"/>
      <c r="H73" s="106"/>
      <c r="I73" s="106"/>
      <c r="J73" s="107">
        <f>J446</f>
        <v>0</v>
      </c>
      <c r="L73" s="104"/>
    </row>
    <row r="74" spans="2:12" s="1" customFormat="1" ht="21.75" customHeight="1">
      <c r="B74" s="33"/>
      <c r="L74" s="33"/>
    </row>
    <row r="75" spans="2:12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12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12" s="1" customFormat="1" ht="24.95" customHeight="1">
      <c r="B80" s="33"/>
      <c r="C80" s="22" t="s">
        <v>107</v>
      </c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16</v>
      </c>
      <c r="L82" s="33"/>
    </row>
    <row r="83" spans="2:65" s="1" customFormat="1" ht="26.25" customHeight="1">
      <c r="B83" s="33"/>
      <c r="E83" s="309" t="str">
        <f>E7</f>
        <v>Stavební úpravy výtahu Hudební fakulty JAMU, Komenského nám. 609/6</v>
      </c>
      <c r="F83" s="310"/>
      <c r="G83" s="310"/>
      <c r="H83" s="310"/>
      <c r="L83" s="33"/>
    </row>
    <row r="84" spans="2:65" s="1" customFormat="1" ht="12" customHeight="1">
      <c r="B84" s="33"/>
      <c r="C84" s="28" t="s">
        <v>87</v>
      </c>
      <c r="L84" s="33"/>
    </row>
    <row r="85" spans="2:65" s="1" customFormat="1" ht="16.5" customHeight="1">
      <c r="B85" s="33"/>
      <c r="E85" s="291" t="str">
        <f>E9</f>
        <v>SO 01 - Architektonicko-stavební část</v>
      </c>
      <c r="F85" s="311"/>
      <c r="G85" s="311"/>
      <c r="H85" s="311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21</v>
      </c>
      <c r="F87" s="26" t="str">
        <f>F12</f>
        <v>k.ú. Město Brno, p.č. 586, Komenského nám. 609/6</v>
      </c>
      <c r="I87" s="28" t="s">
        <v>23</v>
      </c>
      <c r="J87" s="50" t="str">
        <f>IF(J12="","",J12)</f>
        <v>9. 12. 2025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25</v>
      </c>
      <c r="F89" s="26" t="str">
        <f>E15</f>
        <v xml:space="preserve"> </v>
      </c>
      <c r="I89" s="28" t="s">
        <v>31</v>
      </c>
      <c r="J89" s="31" t="str">
        <f>E21</f>
        <v>Ing. Radek Vala</v>
      </c>
      <c r="L89" s="33"/>
    </row>
    <row r="90" spans="2:65" s="1" customFormat="1" ht="15.2" customHeight="1">
      <c r="B90" s="33"/>
      <c r="C90" s="28" t="s">
        <v>29</v>
      </c>
      <c r="F90" s="26" t="str">
        <f>IF(E18="","",E18)</f>
        <v>Vyplň údaj</v>
      </c>
      <c r="I90" s="28" t="s">
        <v>35</v>
      </c>
      <c r="J90" s="31" t="str">
        <f>E24</f>
        <v xml:space="preserve"> 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08"/>
      <c r="C92" s="109" t="s">
        <v>108</v>
      </c>
      <c r="D92" s="110" t="s">
        <v>57</v>
      </c>
      <c r="E92" s="110" t="s">
        <v>53</v>
      </c>
      <c r="F92" s="110" t="s">
        <v>54</v>
      </c>
      <c r="G92" s="110" t="s">
        <v>109</v>
      </c>
      <c r="H92" s="110" t="s">
        <v>110</v>
      </c>
      <c r="I92" s="110" t="s">
        <v>111</v>
      </c>
      <c r="J92" s="110" t="s">
        <v>91</v>
      </c>
      <c r="K92" s="111" t="s">
        <v>112</v>
      </c>
      <c r="L92" s="108"/>
      <c r="M92" s="57" t="s">
        <v>19</v>
      </c>
      <c r="N92" s="58" t="s">
        <v>42</v>
      </c>
      <c r="O92" s="58" t="s">
        <v>113</v>
      </c>
      <c r="P92" s="58" t="s">
        <v>114</v>
      </c>
      <c r="Q92" s="58" t="s">
        <v>115</v>
      </c>
      <c r="R92" s="58" t="s">
        <v>116</v>
      </c>
      <c r="S92" s="58" t="s">
        <v>117</v>
      </c>
      <c r="T92" s="59" t="s">
        <v>118</v>
      </c>
    </row>
    <row r="93" spans="2:65" s="1" customFormat="1" ht="22.9" customHeight="1">
      <c r="B93" s="33"/>
      <c r="C93" s="62" t="s">
        <v>119</v>
      </c>
      <c r="J93" s="112">
        <f>BK93</f>
        <v>0</v>
      </c>
      <c r="L93" s="33"/>
      <c r="M93" s="60"/>
      <c r="N93" s="51"/>
      <c r="O93" s="51"/>
      <c r="P93" s="113">
        <f>P94+P387</f>
        <v>0</v>
      </c>
      <c r="Q93" s="51"/>
      <c r="R93" s="113">
        <f>R94+R387</f>
        <v>24.815334369999995</v>
      </c>
      <c r="S93" s="51"/>
      <c r="T93" s="114">
        <f>T94+T387</f>
        <v>8.7647240000000011</v>
      </c>
      <c r="AT93" s="18" t="s">
        <v>71</v>
      </c>
      <c r="AU93" s="18" t="s">
        <v>92</v>
      </c>
      <c r="BK93" s="115">
        <f>BK94+BK387</f>
        <v>0</v>
      </c>
    </row>
    <row r="94" spans="2:65" s="11" customFormat="1" ht="25.9" customHeight="1">
      <c r="B94" s="116"/>
      <c r="D94" s="117" t="s">
        <v>71</v>
      </c>
      <c r="E94" s="118" t="s">
        <v>120</v>
      </c>
      <c r="F94" s="118" t="s">
        <v>121</v>
      </c>
      <c r="I94" s="119"/>
      <c r="J94" s="120">
        <f>BK94</f>
        <v>0</v>
      </c>
      <c r="L94" s="116"/>
      <c r="M94" s="121"/>
      <c r="P94" s="122">
        <f>P95+P163+P206+P290+P366+P384</f>
        <v>0</v>
      </c>
      <c r="R94" s="122">
        <f>R95+R163+R206+R290+R366+R384</f>
        <v>16.052547779999998</v>
      </c>
      <c r="T94" s="123">
        <f>T95+T163+T206+T290+T366+T384</f>
        <v>8.2777220000000007</v>
      </c>
      <c r="AR94" s="117" t="s">
        <v>80</v>
      </c>
      <c r="AT94" s="124" t="s">
        <v>71</v>
      </c>
      <c r="AU94" s="124" t="s">
        <v>72</v>
      </c>
      <c r="AY94" s="117" t="s">
        <v>122</v>
      </c>
      <c r="BK94" s="125">
        <f>BK95+BK163+BK206+BK290+BK366+BK384</f>
        <v>0</v>
      </c>
    </row>
    <row r="95" spans="2:65" s="11" customFormat="1" ht="22.9" customHeight="1">
      <c r="B95" s="116"/>
      <c r="D95" s="117" t="s">
        <v>71</v>
      </c>
      <c r="E95" s="126" t="s">
        <v>123</v>
      </c>
      <c r="F95" s="126" t="s">
        <v>124</v>
      </c>
      <c r="I95" s="119"/>
      <c r="J95" s="127">
        <f>BK95</f>
        <v>0</v>
      </c>
      <c r="L95" s="116"/>
      <c r="M95" s="121"/>
      <c r="P95" s="122">
        <f>SUM(P96:P162)</f>
        <v>0</v>
      </c>
      <c r="R95" s="122">
        <f>SUM(R96:R162)</f>
        <v>9.0977532199999995</v>
      </c>
      <c r="T95" s="123">
        <f>SUM(T96:T162)</f>
        <v>0</v>
      </c>
      <c r="AR95" s="117" t="s">
        <v>80</v>
      </c>
      <c r="AT95" s="124" t="s">
        <v>71</v>
      </c>
      <c r="AU95" s="124" t="s">
        <v>80</v>
      </c>
      <c r="AY95" s="117" t="s">
        <v>122</v>
      </c>
      <c r="BK95" s="125">
        <f>SUM(BK96:BK162)</f>
        <v>0</v>
      </c>
    </row>
    <row r="96" spans="2:65" s="1" customFormat="1" ht="37.9" customHeight="1">
      <c r="B96" s="33"/>
      <c r="C96" s="128" t="s">
        <v>80</v>
      </c>
      <c r="D96" s="128" t="s">
        <v>125</v>
      </c>
      <c r="E96" s="129" t="s">
        <v>126</v>
      </c>
      <c r="F96" s="130" t="s">
        <v>127</v>
      </c>
      <c r="G96" s="131" t="s">
        <v>128</v>
      </c>
      <c r="H96" s="132">
        <v>9.0229999999999997</v>
      </c>
      <c r="I96" s="133"/>
      <c r="J96" s="134">
        <f>ROUND(I96*H96,2)</f>
        <v>0</v>
      </c>
      <c r="K96" s="130" t="s">
        <v>129</v>
      </c>
      <c r="L96" s="33"/>
      <c r="M96" s="135" t="s">
        <v>19</v>
      </c>
      <c r="N96" s="136" t="s">
        <v>43</v>
      </c>
      <c r="P96" s="137">
        <f>O96*H96</f>
        <v>0</v>
      </c>
      <c r="Q96" s="137">
        <v>0.61207999999999996</v>
      </c>
      <c r="R96" s="137">
        <f>Q96*H96</f>
        <v>5.5227978399999991</v>
      </c>
      <c r="S96" s="137">
        <v>0</v>
      </c>
      <c r="T96" s="138">
        <f>S96*H96</f>
        <v>0</v>
      </c>
      <c r="AR96" s="139" t="s">
        <v>130</v>
      </c>
      <c r="AT96" s="139" t="s">
        <v>125</v>
      </c>
      <c r="AU96" s="139" t="s">
        <v>82</v>
      </c>
      <c r="AY96" s="18" t="s">
        <v>122</v>
      </c>
      <c r="BE96" s="140">
        <f>IF(N96="základní",J96,0)</f>
        <v>0</v>
      </c>
      <c r="BF96" s="140">
        <f>IF(N96="snížená",J96,0)</f>
        <v>0</v>
      </c>
      <c r="BG96" s="140">
        <f>IF(N96="zákl. přenesená",J96,0)</f>
        <v>0</v>
      </c>
      <c r="BH96" s="140">
        <f>IF(N96="sníž. přenesená",J96,0)</f>
        <v>0</v>
      </c>
      <c r="BI96" s="140">
        <f>IF(N96="nulová",J96,0)</f>
        <v>0</v>
      </c>
      <c r="BJ96" s="18" t="s">
        <v>80</v>
      </c>
      <c r="BK96" s="140">
        <f>ROUND(I96*H96,2)</f>
        <v>0</v>
      </c>
      <c r="BL96" s="18" t="s">
        <v>130</v>
      </c>
      <c r="BM96" s="139" t="s">
        <v>131</v>
      </c>
    </row>
    <row r="97" spans="2:65" s="1" customFormat="1" ht="11.25">
      <c r="B97" s="33"/>
      <c r="D97" s="141" t="s">
        <v>132</v>
      </c>
      <c r="F97" s="142" t="s">
        <v>133</v>
      </c>
      <c r="I97" s="143"/>
      <c r="L97" s="33"/>
      <c r="M97" s="144"/>
      <c r="T97" s="54"/>
      <c r="AT97" s="18" t="s">
        <v>132</v>
      </c>
      <c r="AU97" s="18" t="s">
        <v>82</v>
      </c>
    </row>
    <row r="98" spans="2:65" s="12" customFormat="1" ht="11.25">
      <c r="B98" s="145"/>
      <c r="D98" s="146" t="s">
        <v>134</v>
      </c>
      <c r="E98" s="147" t="s">
        <v>19</v>
      </c>
      <c r="F98" s="148" t="s">
        <v>135</v>
      </c>
      <c r="H98" s="147" t="s">
        <v>19</v>
      </c>
      <c r="I98" s="149"/>
      <c r="L98" s="145"/>
      <c r="M98" s="150"/>
      <c r="T98" s="151"/>
      <c r="AT98" s="147" t="s">
        <v>134</v>
      </c>
      <c r="AU98" s="147" t="s">
        <v>82</v>
      </c>
      <c r="AV98" s="12" t="s">
        <v>80</v>
      </c>
      <c r="AW98" s="12" t="s">
        <v>34</v>
      </c>
      <c r="AX98" s="12" t="s">
        <v>72</v>
      </c>
      <c r="AY98" s="147" t="s">
        <v>122</v>
      </c>
    </row>
    <row r="99" spans="2:65" s="13" customFormat="1" ht="11.25">
      <c r="B99" s="152"/>
      <c r="D99" s="146" t="s">
        <v>134</v>
      </c>
      <c r="E99" s="153" t="s">
        <v>19</v>
      </c>
      <c r="F99" s="154" t="s">
        <v>136</v>
      </c>
      <c r="H99" s="155">
        <v>9.0229999999999997</v>
      </c>
      <c r="I99" s="156"/>
      <c r="L99" s="152"/>
      <c r="M99" s="157"/>
      <c r="T99" s="158"/>
      <c r="AT99" s="153" t="s">
        <v>134</v>
      </c>
      <c r="AU99" s="153" t="s">
        <v>82</v>
      </c>
      <c r="AV99" s="13" t="s">
        <v>82</v>
      </c>
      <c r="AW99" s="13" t="s">
        <v>34</v>
      </c>
      <c r="AX99" s="13" t="s">
        <v>72</v>
      </c>
      <c r="AY99" s="153" t="s">
        <v>122</v>
      </c>
    </row>
    <row r="100" spans="2:65" s="14" customFormat="1" ht="11.25">
      <c r="B100" s="159"/>
      <c r="D100" s="146" t="s">
        <v>134</v>
      </c>
      <c r="E100" s="160" t="s">
        <v>19</v>
      </c>
      <c r="F100" s="161" t="s">
        <v>137</v>
      </c>
      <c r="H100" s="162">
        <v>9.0229999999999997</v>
      </c>
      <c r="I100" s="163"/>
      <c r="L100" s="159"/>
      <c r="M100" s="164"/>
      <c r="T100" s="165"/>
      <c r="AT100" s="160" t="s">
        <v>134</v>
      </c>
      <c r="AU100" s="160" t="s">
        <v>82</v>
      </c>
      <c r="AV100" s="14" t="s">
        <v>130</v>
      </c>
      <c r="AW100" s="14" t="s">
        <v>34</v>
      </c>
      <c r="AX100" s="14" t="s">
        <v>80</v>
      </c>
      <c r="AY100" s="160" t="s">
        <v>122</v>
      </c>
    </row>
    <row r="101" spans="2:65" s="1" customFormat="1" ht="37.9" customHeight="1">
      <c r="B101" s="33"/>
      <c r="C101" s="128" t="s">
        <v>82</v>
      </c>
      <c r="D101" s="128" t="s">
        <v>125</v>
      </c>
      <c r="E101" s="129" t="s">
        <v>138</v>
      </c>
      <c r="F101" s="130" t="s">
        <v>139</v>
      </c>
      <c r="G101" s="131" t="s">
        <v>140</v>
      </c>
      <c r="H101" s="132">
        <v>0.113</v>
      </c>
      <c r="I101" s="133"/>
      <c r="J101" s="134">
        <f>ROUND(I101*H101,2)</f>
        <v>0</v>
      </c>
      <c r="K101" s="130" t="s">
        <v>129</v>
      </c>
      <c r="L101" s="33"/>
      <c r="M101" s="135" t="s">
        <v>19</v>
      </c>
      <c r="N101" s="136" t="s">
        <v>43</v>
      </c>
      <c r="P101" s="137">
        <f>O101*H101</f>
        <v>0</v>
      </c>
      <c r="Q101" s="137">
        <v>1.04922</v>
      </c>
      <c r="R101" s="137">
        <f>Q101*H101</f>
        <v>0.11856186000000001</v>
      </c>
      <c r="S101" s="137">
        <v>0</v>
      </c>
      <c r="T101" s="138">
        <f>S101*H101</f>
        <v>0</v>
      </c>
      <c r="AR101" s="139" t="s">
        <v>130</v>
      </c>
      <c r="AT101" s="139" t="s">
        <v>125</v>
      </c>
      <c r="AU101" s="139" t="s">
        <v>82</v>
      </c>
      <c r="AY101" s="18" t="s">
        <v>122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8" t="s">
        <v>80</v>
      </c>
      <c r="BK101" s="140">
        <f>ROUND(I101*H101,2)</f>
        <v>0</v>
      </c>
      <c r="BL101" s="18" t="s">
        <v>130</v>
      </c>
      <c r="BM101" s="139" t="s">
        <v>141</v>
      </c>
    </row>
    <row r="102" spans="2:65" s="1" customFormat="1" ht="11.25">
      <c r="B102" s="33"/>
      <c r="D102" s="141" t="s">
        <v>132</v>
      </c>
      <c r="F102" s="142" t="s">
        <v>142</v>
      </c>
      <c r="I102" s="143"/>
      <c r="L102" s="33"/>
      <c r="M102" s="144"/>
      <c r="T102" s="54"/>
      <c r="AT102" s="18" t="s">
        <v>132</v>
      </c>
      <c r="AU102" s="18" t="s">
        <v>82</v>
      </c>
    </row>
    <row r="103" spans="2:65" s="12" customFormat="1" ht="11.25">
      <c r="B103" s="145"/>
      <c r="D103" s="146" t="s">
        <v>134</v>
      </c>
      <c r="E103" s="147" t="s">
        <v>19</v>
      </c>
      <c r="F103" s="148" t="s">
        <v>143</v>
      </c>
      <c r="H103" s="147" t="s">
        <v>19</v>
      </c>
      <c r="I103" s="149"/>
      <c r="L103" s="145"/>
      <c r="M103" s="150"/>
      <c r="T103" s="151"/>
      <c r="AT103" s="147" t="s">
        <v>134</v>
      </c>
      <c r="AU103" s="147" t="s">
        <v>82</v>
      </c>
      <c r="AV103" s="12" t="s">
        <v>80</v>
      </c>
      <c r="AW103" s="12" t="s">
        <v>34</v>
      </c>
      <c r="AX103" s="12" t="s">
        <v>72</v>
      </c>
      <c r="AY103" s="147" t="s">
        <v>122</v>
      </c>
    </row>
    <row r="104" spans="2:65" s="13" customFormat="1" ht="11.25">
      <c r="B104" s="152"/>
      <c r="D104" s="146" t="s">
        <v>134</v>
      </c>
      <c r="E104" s="153" t="s">
        <v>19</v>
      </c>
      <c r="F104" s="154" t="s">
        <v>144</v>
      </c>
      <c r="H104" s="155">
        <v>0.113</v>
      </c>
      <c r="I104" s="156"/>
      <c r="L104" s="152"/>
      <c r="M104" s="157"/>
      <c r="T104" s="158"/>
      <c r="AT104" s="153" t="s">
        <v>134</v>
      </c>
      <c r="AU104" s="153" t="s">
        <v>82</v>
      </c>
      <c r="AV104" s="13" t="s">
        <v>82</v>
      </c>
      <c r="AW104" s="13" t="s">
        <v>34</v>
      </c>
      <c r="AX104" s="13" t="s">
        <v>72</v>
      </c>
      <c r="AY104" s="153" t="s">
        <v>122</v>
      </c>
    </row>
    <row r="105" spans="2:65" s="14" customFormat="1" ht="11.25">
      <c r="B105" s="159"/>
      <c r="D105" s="146" t="s">
        <v>134</v>
      </c>
      <c r="E105" s="160" t="s">
        <v>19</v>
      </c>
      <c r="F105" s="161" t="s">
        <v>137</v>
      </c>
      <c r="H105" s="162">
        <v>0.113</v>
      </c>
      <c r="I105" s="163"/>
      <c r="L105" s="159"/>
      <c r="M105" s="164"/>
      <c r="T105" s="165"/>
      <c r="AT105" s="160" t="s">
        <v>134</v>
      </c>
      <c r="AU105" s="160" t="s">
        <v>82</v>
      </c>
      <c r="AV105" s="14" t="s">
        <v>130</v>
      </c>
      <c r="AW105" s="14" t="s">
        <v>34</v>
      </c>
      <c r="AX105" s="14" t="s">
        <v>80</v>
      </c>
      <c r="AY105" s="160" t="s">
        <v>122</v>
      </c>
    </row>
    <row r="106" spans="2:65" s="1" customFormat="1" ht="24.2" customHeight="1">
      <c r="B106" s="33"/>
      <c r="C106" s="128" t="s">
        <v>123</v>
      </c>
      <c r="D106" s="128" t="s">
        <v>125</v>
      </c>
      <c r="E106" s="129" t="s">
        <v>145</v>
      </c>
      <c r="F106" s="130" t="s">
        <v>146</v>
      </c>
      <c r="G106" s="131" t="s">
        <v>147</v>
      </c>
      <c r="H106" s="132">
        <v>0.83599999999999997</v>
      </c>
      <c r="I106" s="133"/>
      <c r="J106" s="134">
        <f>ROUND(I106*H106,2)</f>
        <v>0</v>
      </c>
      <c r="K106" s="130" t="s">
        <v>129</v>
      </c>
      <c r="L106" s="33"/>
      <c r="M106" s="135" t="s">
        <v>19</v>
      </c>
      <c r="N106" s="136" t="s">
        <v>43</v>
      </c>
      <c r="P106" s="137">
        <f>O106*H106</f>
        <v>0</v>
      </c>
      <c r="Q106" s="137">
        <v>1.94302</v>
      </c>
      <c r="R106" s="137">
        <f>Q106*H106</f>
        <v>1.62436472</v>
      </c>
      <c r="S106" s="137">
        <v>0</v>
      </c>
      <c r="T106" s="138">
        <f>S106*H106</f>
        <v>0</v>
      </c>
      <c r="AR106" s="139" t="s">
        <v>130</v>
      </c>
      <c r="AT106" s="139" t="s">
        <v>125</v>
      </c>
      <c r="AU106" s="139" t="s">
        <v>82</v>
      </c>
      <c r="AY106" s="18" t="s">
        <v>122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80</v>
      </c>
      <c r="BK106" s="140">
        <f>ROUND(I106*H106,2)</f>
        <v>0</v>
      </c>
      <c r="BL106" s="18" t="s">
        <v>130</v>
      </c>
      <c r="BM106" s="139" t="s">
        <v>148</v>
      </c>
    </row>
    <row r="107" spans="2:65" s="1" customFormat="1" ht="11.25">
      <c r="B107" s="33"/>
      <c r="D107" s="141" t="s">
        <v>132</v>
      </c>
      <c r="F107" s="142" t="s">
        <v>149</v>
      </c>
      <c r="I107" s="143"/>
      <c r="L107" s="33"/>
      <c r="M107" s="144"/>
      <c r="T107" s="54"/>
      <c r="AT107" s="18" t="s">
        <v>132</v>
      </c>
      <c r="AU107" s="18" t="s">
        <v>82</v>
      </c>
    </row>
    <row r="108" spans="2:65" s="12" customFormat="1" ht="11.25">
      <c r="B108" s="145"/>
      <c r="D108" s="146" t="s">
        <v>134</v>
      </c>
      <c r="E108" s="147" t="s">
        <v>19</v>
      </c>
      <c r="F108" s="148" t="s">
        <v>150</v>
      </c>
      <c r="H108" s="147" t="s">
        <v>19</v>
      </c>
      <c r="I108" s="149"/>
      <c r="L108" s="145"/>
      <c r="M108" s="150"/>
      <c r="T108" s="151"/>
      <c r="AT108" s="147" t="s">
        <v>134</v>
      </c>
      <c r="AU108" s="147" t="s">
        <v>82</v>
      </c>
      <c r="AV108" s="12" t="s">
        <v>80</v>
      </c>
      <c r="AW108" s="12" t="s">
        <v>34</v>
      </c>
      <c r="AX108" s="12" t="s">
        <v>72</v>
      </c>
      <c r="AY108" s="147" t="s">
        <v>122</v>
      </c>
    </row>
    <row r="109" spans="2:65" s="12" customFormat="1" ht="11.25">
      <c r="B109" s="145"/>
      <c r="D109" s="146" t="s">
        <v>134</v>
      </c>
      <c r="E109" s="147" t="s">
        <v>19</v>
      </c>
      <c r="F109" s="148" t="s">
        <v>151</v>
      </c>
      <c r="H109" s="147" t="s">
        <v>19</v>
      </c>
      <c r="I109" s="149"/>
      <c r="L109" s="145"/>
      <c r="M109" s="150"/>
      <c r="T109" s="151"/>
      <c r="AT109" s="147" t="s">
        <v>134</v>
      </c>
      <c r="AU109" s="147" t="s">
        <v>82</v>
      </c>
      <c r="AV109" s="12" t="s">
        <v>80</v>
      </c>
      <c r="AW109" s="12" t="s">
        <v>34</v>
      </c>
      <c r="AX109" s="12" t="s">
        <v>72</v>
      </c>
      <c r="AY109" s="147" t="s">
        <v>122</v>
      </c>
    </row>
    <row r="110" spans="2:65" s="13" customFormat="1" ht="11.25">
      <c r="B110" s="152"/>
      <c r="D110" s="146" t="s">
        <v>134</v>
      </c>
      <c r="E110" s="153" t="s">
        <v>19</v>
      </c>
      <c r="F110" s="154" t="s">
        <v>152</v>
      </c>
      <c r="H110" s="155">
        <v>0.18</v>
      </c>
      <c r="I110" s="156"/>
      <c r="L110" s="152"/>
      <c r="M110" s="157"/>
      <c r="T110" s="158"/>
      <c r="AT110" s="153" t="s">
        <v>134</v>
      </c>
      <c r="AU110" s="153" t="s">
        <v>82</v>
      </c>
      <c r="AV110" s="13" t="s">
        <v>82</v>
      </c>
      <c r="AW110" s="13" t="s">
        <v>34</v>
      </c>
      <c r="AX110" s="13" t="s">
        <v>72</v>
      </c>
      <c r="AY110" s="153" t="s">
        <v>122</v>
      </c>
    </row>
    <row r="111" spans="2:65" s="15" customFormat="1" ht="11.25">
      <c r="B111" s="166"/>
      <c r="D111" s="146" t="s">
        <v>134</v>
      </c>
      <c r="E111" s="167" t="s">
        <v>19</v>
      </c>
      <c r="F111" s="168" t="s">
        <v>153</v>
      </c>
      <c r="H111" s="169">
        <v>0.18</v>
      </c>
      <c r="I111" s="170"/>
      <c r="L111" s="166"/>
      <c r="M111" s="171"/>
      <c r="T111" s="172"/>
      <c r="AT111" s="167" t="s">
        <v>134</v>
      </c>
      <c r="AU111" s="167" t="s">
        <v>82</v>
      </c>
      <c r="AV111" s="15" t="s">
        <v>123</v>
      </c>
      <c r="AW111" s="15" t="s">
        <v>34</v>
      </c>
      <c r="AX111" s="15" t="s">
        <v>72</v>
      </c>
      <c r="AY111" s="167" t="s">
        <v>122</v>
      </c>
    </row>
    <row r="112" spans="2:65" s="12" customFormat="1" ht="11.25">
      <c r="B112" s="145"/>
      <c r="D112" s="146" t="s">
        <v>134</v>
      </c>
      <c r="E112" s="147" t="s">
        <v>19</v>
      </c>
      <c r="F112" s="148" t="s">
        <v>154</v>
      </c>
      <c r="H112" s="147" t="s">
        <v>19</v>
      </c>
      <c r="I112" s="149"/>
      <c r="L112" s="145"/>
      <c r="M112" s="150"/>
      <c r="T112" s="151"/>
      <c r="AT112" s="147" t="s">
        <v>134</v>
      </c>
      <c r="AU112" s="147" t="s">
        <v>82</v>
      </c>
      <c r="AV112" s="12" t="s">
        <v>80</v>
      </c>
      <c r="AW112" s="12" t="s">
        <v>34</v>
      </c>
      <c r="AX112" s="12" t="s">
        <v>72</v>
      </c>
      <c r="AY112" s="147" t="s">
        <v>122</v>
      </c>
    </row>
    <row r="113" spans="2:65" s="13" customFormat="1" ht="11.25">
      <c r="B113" s="152"/>
      <c r="D113" s="146" t="s">
        <v>134</v>
      </c>
      <c r="E113" s="153" t="s">
        <v>19</v>
      </c>
      <c r="F113" s="154" t="s">
        <v>155</v>
      </c>
      <c r="H113" s="155">
        <v>0.253</v>
      </c>
      <c r="I113" s="156"/>
      <c r="L113" s="152"/>
      <c r="M113" s="157"/>
      <c r="T113" s="158"/>
      <c r="AT113" s="153" t="s">
        <v>134</v>
      </c>
      <c r="AU113" s="153" t="s">
        <v>82</v>
      </c>
      <c r="AV113" s="13" t="s">
        <v>82</v>
      </c>
      <c r="AW113" s="13" t="s">
        <v>34</v>
      </c>
      <c r="AX113" s="13" t="s">
        <v>72</v>
      </c>
      <c r="AY113" s="153" t="s">
        <v>122</v>
      </c>
    </row>
    <row r="114" spans="2:65" s="15" customFormat="1" ht="11.25">
      <c r="B114" s="166"/>
      <c r="D114" s="146" t="s">
        <v>134</v>
      </c>
      <c r="E114" s="167" t="s">
        <v>19</v>
      </c>
      <c r="F114" s="168" t="s">
        <v>153</v>
      </c>
      <c r="H114" s="169">
        <v>0.253</v>
      </c>
      <c r="I114" s="170"/>
      <c r="L114" s="166"/>
      <c r="M114" s="171"/>
      <c r="T114" s="172"/>
      <c r="AT114" s="167" t="s">
        <v>134</v>
      </c>
      <c r="AU114" s="167" t="s">
        <v>82</v>
      </c>
      <c r="AV114" s="15" t="s">
        <v>123</v>
      </c>
      <c r="AW114" s="15" t="s">
        <v>34</v>
      </c>
      <c r="AX114" s="15" t="s">
        <v>72</v>
      </c>
      <c r="AY114" s="167" t="s">
        <v>122</v>
      </c>
    </row>
    <row r="115" spans="2:65" s="12" customFormat="1" ht="11.25">
      <c r="B115" s="145"/>
      <c r="D115" s="146" t="s">
        <v>134</v>
      </c>
      <c r="E115" s="147" t="s">
        <v>19</v>
      </c>
      <c r="F115" s="148" t="s">
        <v>156</v>
      </c>
      <c r="H115" s="147" t="s">
        <v>19</v>
      </c>
      <c r="I115" s="149"/>
      <c r="L115" s="145"/>
      <c r="M115" s="150"/>
      <c r="T115" s="151"/>
      <c r="AT115" s="147" t="s">
        <v>134</v>
      </c>
      <c r="AU115" s="147" t="s">
        <v>82</v>
      </c>
      <c r="AV115" s="12" t="s">
        <v>80</v>
      </c>
      <c r="AW115" s="12" t="s">
        <v>34</v>
      </c>
      <c r="AX115" s="12" t="s">
        <v>72</v>
      </c>
      <c r="AY115" s="147" t="s">
        <v>122</v>
      </c>
    </row>
    <row r="116" spans="2:65" s="13" customFormat="1" ht="11.25">
      <c r="B116" s="152"/>
      <c r="D116" s="146" t="s">
        <v>134</v>
      </c>
      <c r="E116" s="153" t="s">
        <v>19</v>
      </c>
      <c r="F116" s="154" t="s">
        <v>157</v>
      </c>
      <c r="H116" s="155">
        <v>0.1</v>
      </c>
      <c r="I116" s="156"/>
      <c r="L116" s="152"/>
      <c r="M116" s="157"/>
      <c r="T116" s="158"/>
      <c r="AT116" s="153" t="s">
        <v>134</v>
      </c>
      <c r="AU116" s="153" t="s">
        <v>82</v>
      </c>
      <c r="AV116" s="13" t="s">
        <v>82</v>
      </c>
      <c r="AW116" s="13" t="s">
        <v>34</v>
      </c>
      <c r="AX116" s="13" t="s">
        <v>72</v>
      </c>
      <c r="AY116" s="153" t="s">
        <v>122</v>
      </c>
    </row>
    <row r="117" spans="2:65" s="15" customFormat="1" ht="11.25">
      <c r="B117" s="166"/>
      <c r="D117" s="146" t="s">
        <v>134</v>
      </c>
      <c r="E117" s="167" t="s">
        <v>19</v>
      </c>
      <c r="F117" s="168" t="s">
        <v>153</v>
      </c>
      <c r="H117" s="169">
        <v>0.1</v>
      </c>
      <c r="I117" s="170"/>
      <c r="L117" s="166"/>
      <c r="M117" s="171"/>
      <c r="T117" s="172"/>
      <c r="AT117" s="167" t="s">
        <v>134</v>
      </c>
      <c r="AU117" s="167" t="s">
        <v>82</v>
      </c>
      <c r="AV117" s="15" t="s">
        <v>123</v>
      </c>
      <c r="AW117" s="15" t="s">
        <v>34</v>
      </c>
      <c r="AX117" s="15" t="s">
        <v>72</v>
      </c>
      <c r="AY117" s="167" t="s">
        <v>122</v>
      </c>
    </row>
    <row r="118" spans="2:65" s="12" customFormat="1" ht="11.25">
      <c r="B118" s="145"/>
      <c r="D118" s="146" t="s">
        <v>134</v>
      </c>
      <c r="E118" s="147" t="s">
        <v>19</v>
      </c>
      <c r="F118" s="148" t="s">
        <v>158</v>
      </c>
      <c r="H118" s="147" t="s">
        <v>19</v>
      </c>
      <c r="I118" s="149"/>
      <c r="L118" s="145"/>
      <c r="M118" s="150"/>
      <c r="T118" s="151"/>
      <c r="AT118" s="147" t="s">
        <v>134</v>
      </c>
      <c r="AU118" s="147" t="s">
        <v>82</v>
      </c>
      <c r="AV118" s="12" t="s">
        <v>80</v>
      </c>
      <c r="AW118" s="12" t="s">
        <v>34</v>
      </c>
      <c r="AX118" s="12" t="s">
        <v>72</v>
      </c>
      <c r="AY118" s="147" t="s">
        <v>122</v>
      </c>
    </row>
    <row r="119" spans="2:65" s="13" customFormat="1" ht="11.25">
      <c r="B119" s="152"/>
      <c r="D119" s="146" t="s">
        <v>134</v>
      </c>
      <c r="E119" s="153" t="s">
        <v>19</v>
      </c>
      <c r="F119" s="154" t="s">
        <v>157</v>
      </c>
      <c r="H119" s="155">
        <v>0.1</v>
      </c>
      <c r="I119" s="156"/>
      <c r="L119" s="152"/>
      <c r="M119" s="157"/>
      <c r="T119" s="158"/>
      <c r="AT119" s="153" t="s">
        <v>134</v>
      </c>
      <c r="AU119" s="153" t="s">
        <v>82</v>
      </c>
      <c r="AV119" s="13" t="s">
        <v>82</v>
      </c>
      <c r="AW119" s="13" t="s">
        <v>34</v>
      </c>
      <c r="AX119" s="13" t="s">
        <v>72</v>
      </c>
      <c r="AY119" s="153" t="s">
        <v>122</v>
      </c>
    </row>
    <row r="120" spans="2:65" s="15" customFormat="1" ht="11.25">
      <c r="B120" s="166"/>
      <c r="D120" s="146" t="s">
        <v>134</v>
      </c>
      <c r="E120" s="167" t="s">
        <v>19</v>
      </c>
      <c r="F120" s="168" t="s">
        <v>153</v>
      </c>
      <c r="H120" s="169">
        <v>0.1</v>
      </c>
      <c r="I120" s="170"/>
      <c r="L120" s="166"/>
      <c r="M120" s="171"/>
      <c r="T120" s="172"/>
      <c r="AT120" s="167" t="s">
        <v>134</v>
      </c>
      <c r="AU120" s="167" t="s">
        <v>82</v>
      </c>
      <c r="AV120" s="15" t="s">
        <v>123</v>
      </c>
      <c r="AW120" s="15" t="s">
        <v>34</v>
      </c>
      <c r="AX120" s="15" t="s">
        <v>72</v>
      </c>
      <c r="AY120" s="167" t="s">
        <v>122</v>
      </c>
    </row>
    <row r="121" spans="2:65" s="12" customFormat="1" ht="11.25">
      <c r="B121" s="145"/>
      <c r="D121" s="146" t="s">
        <v>134</v>
      </c>
      <c r="E121" s="147" t="s">
        <v>19</v>
      </c>
      <c r="F121" s="148" t="s">
        <v>159</v>
      </c>
      <c r="H121" s="147" t="s">
        <v>19</v>
      </c>
      <c r="I121" s="149"/>
      <c r="L121" s="145"/>
      <c r="M121" s="150"/>
      <c r="T121" s="151"/>
      <c r="AT121" s="147" t="s">
        <v>134</v>
      </c>
      <c r="AU121" s="147" t="s">
        <v>82</v>
      </c>
      <c r="AV121" s="12" t="s">
        <v>80</v>
      </c>
      <c r="AW121" s="12" t="s">
        <v>34</v>
      </c>
      <c r="AX121" s="12" t="s">
        <v>72</v>
      </c>
      <c r="AY121" s="147" t="s">
        <v>122</v>
      </c>
    </row>
    <row r="122" spans="2:65" s="13" customFormat="1" ht="11.25">
      <c r="B122" s="152"/>
      <c r="D122" s="146" t="s">
        <v>134</v>
      </c>
      <c r="E122" s="153" t="s">
        <v>19</v>
      </c>
      <c r="F122" s="154" t="s">
        <v>160</v>
      </c>
      <c r="H122" s="155">
        <v>0.20300000000000001</v>
      </c>
      <c r="I122" s="156"/>
      <c r="L122" s="152"/>
      <c r="M122" s="157"/>
      <c r="T122" s="158"/>
      <c r="AT122" s="153" t="s">
        <v>134</v>
      </c>
      <c r="AU122" s="153" t="s">
        <v>82</v>
      </c>
      <c r="AV122" s="13" t="s">
        <v>82</v>
      </c>
      <c r="AW122" s="13" t="s">
        <v>34</v>
      </c>
      <c r="AX122" s="13" t="s">
        <v>72</v>
      </c>
      <c r="AY122" s="153" t="s">
        <v>122</v>
      </c>
    </row>
    <row r="123" spans="2:65" s="15" customFormat="1" ht="11.25">
      <c r="B123" s="166"/>
      <c r="D123" s="146" t="s">
        <v>134</v>
      </c>
      <c r="E123" s="167" t="s">
        <v>19</v>
      </c>
      <c r="F123" s="168" t="s">
        <v>153</v>
      </c>
      <c r="H123" s="169">
        <v>0.20300000000000001</v>
      </c>
      <c r="I123" s="170"/>
      <c r="L123" s="166"/>
      <c r="M123" s="171"/>
      <c r="T123" s="172"/>
      <c r="AT123" s="167" t="s">
        <v>134</v>
      </c>
      <c r="AU123" s="167" t="s">
        <v>82</v>
      </c>
      <c r="AV123" s="15" t="s">
        <v>123</v>
      </c>
      <c r="AW123" s="15" t="s">
        <v>34</v>
      </c>
      <c r="AX123" s="15" t="s">
        <v>72</v>
      </c>
      <c r="AY123" s="167" t="s">
        <v>122</v>
      </c>
    </row>
    <row r="124" spans="2:65" s="14" customFormat="1" ht="11.25">
      <c r="B124" s="159"/>
      <c r="D124" s="146" t="s">
        <v>134</v>
      </c>
      <c r="E124" s="160" t="s">
        <v>19</v>
      </c>
      <c r="F124" s="161" t="s">
        <v>137</v>
      </c>
      <c r="H124" s="162">
        <v>0.83599999999999997</v>
      </c>
      <c r="I124" s="163"/>
      <c r="L124" s="159"/>
      <c r="M124" s="164"/>
      <c r="T124" s="165"/>
      <c r="AT124" s="160" t="s">
        <v>134</v>
      </c>
      <c r="AU124" s="160" t="s">
        <v>82</v>
      </c>
      <c r="AV124" s="14" t="s">
        <v>130</v>
      </c>
      <c r="AW124" s="14" t="s">
        <v>34</v>
      </c>
      <c r="AX124" s="14" t="s">
        <v>80</v>
      </c>
      <c r="AY124" s="160" t="s">
        <v>122</v>
      </c>
    </row>
    <row r="125" spans="2:65" s="1" customFormat="1" ht="37.9" customHeight="1">
      <c r="B125" s="33"/>
      <c r="C125" s="128" t="s">
        <v>130</v>
      </c>
      <c r="D125" s="128" t="s">
        <v>125</v>
      </c>
      <c r="E125" s="129" t="s">
        <v>161</v>
      </c>
      <c r="F125" s="130" t="s">
        <v>162</v>
      </c>
      <c r="G125" s="131" t="s">
        <v>140</v>
      </c>
      <c r="H125" s="132">
        <v>0.91900000000000004</v>
      </c>
      <c r="I125" s="133"/>
      <c r="J125" s="134">
        <f>ROUND(I125*H125,2)</f>
        <v>0</v>
      </c>
      <c r="K125" s="130" t="s">
        <v>129</v>
      </c>
      <c r="L125" s="33"/>
      <c r="M125" s="135" t="s">
        <v>19</v>
      </c>
      <c r="N125" s="136" t="s">
        <v>43</v>
      </c>
      <c r="P125" s="137">
        <f>O125*H125</f>
        <v>0</v>
      </c>
      <c r="Q125" s="137">
        <v>1.0900000000000001</v>
      </c>
      <c r="R125" s="137">
        <f>Q125*H125</f>
        <v>1.0017100000000001</v>
      </c>
      <c r="S125" s="137">
        <v>0</v>
      </c>
      <c r="T125" s="138">
        <f>S125*H125</f>
        <v>0</v>
      </c>
      <c r="AR125" s="139" t="s">
        <v>130</v>
      </c>
      <c r="AT125" s="139" t="s">
        <v>125</v>
      </c>
      <c r="AU125" s="139" t="s">
        <v>82</v>
      </c>
      <c r="AY125" s="18" t="s">
        <v>122</v>
      </c>
      <c r="BE125" s="140">
        <f>IF(N125="základní",J125,0)</f>
        <v>0</v>
      </c>
      <c r="BF125" s="140">
        <f>IF(N125="snížená",J125,0)</f>
        <v>0</v>
      </c>
      <c r="BG125" s="140">
        <f>IF(N125="zákl. přenesená",J125,0)</f>
        <v>0</v>
      </c>
      <c r="BH125" s="140">
        <f>IF(N125="sníž. přenesená",J125,0)</f>
        <v>0</v>
      </c>
      <c r="BI125" s="140">
        <f>IF(N125="nulová",J125,0)</f>
        <v>0</v>
      </c>
      <c r="BJ125" s="18" t="s">
        <v>80</v>
      </c>
      <c r="BK125" s="140">
        <f>ROUND(I125*H125,2)</f>
        <v>0</v>
      </c>
      <c r="BL125" s="18" t="s">
        <v>130</v>
      </c>
      <c r="BM125" s="139" t="s">
        <v>163</v>
      </c>
    </row>
    <row r="126" spans="2:65" s="1" customFormat="1" ht="11.25">
      <c r="B126" s="33"/>
      <c r="D126" s="141" t="s">
        <v>132</v>
      </c>
      <c r="F126" s="142" t="s">
        <v>164</v>
      </c>
      <c r="I126" s="143"/>
      <c r="L126" s="33"/>
      <c r="M126" s="144"/>
      <c r="T126" s="54"/>
      <c r="AT126" s="18" t="s">
        <v>132</v>
      </c>
      <c r="AU126" s="18" t="s">
        <v>82</v>
      </c>
    </row>
    <row r="127" spans="2:65" s="12" customFormat="1" ht="11.25">
      <c r="B127" s="145"/>
      <c r="D127" s="146" t="s">
        <v>134</v>
      </c>
      <c r="E127" s="147" t="s">
        <v>19</v>
      </c>
      <c r="F127" s="148" t="s">
        <v>150</v>
      </c>
      <c r="H127" s="147" t="s">
        <v>19</v>
      </c>
      <c r="I127" s="149"/>
      <c r="L127" s="145"/>
      <c r="M127" s="150"/>
      <c r="T127" s="151"/>
      <c r="AT127" s="147" t="s">
        <v>134</v>
      </c>
      <c r="AU127" s="147" t="s">
        <v>82</v>
      </c>
      <c r="AV127" s="12" t="s">
        <v>80</v>
      </c>
      <c r="AW127" s="12" t="s">
        <v>34</v>
      </c>
      <c r="AX127" s="12" t="s">
        <v>72</v>
      </c>
      <c r="AY127" s="147" t="s">
        <v>122</v>
      </c>
    </row>
    <row r="128" spans="2:65" s="12" customFormat="1" ht="11.25">
      <c r="B128" s="145"/>
      <c r="D128" s="146" t="s">
        <v>134</v>
      </c>
      <c r="E128" s="147" t="s">
        <v>19</v>
      </c>
      <c r="F128" s="148" t="s">
        <v>151</v>
      </c>
      <c r="H128" s="147" t="s">
        <v>19</v>
      </c>
      <c r="I128" s="149"/>
      <c r="L128" s="145"/>
      <c r="M128" s="150"/>
      <c r="T128" s="151"/>
      <c r="AT128" s="147" t="s">
        <v>134</v>
      </c>
      <c r="AU128" s="147" t="s">
        <v>82</v>
      </c>
      <c r="AV128" s="12" t="s">
        <v>80</v>
      </c>
      <c r="AW128" s="12" t="s">
        <v>34</v>
      </c>
      <c r="AX128" s="12" t="s">
        <v>72</v>
      </c>
      <c r="AY128" s="147" t="s">
        <v>122</v>
      </c>
    </row>
    <row r="129" spans="2:65" s="13" customFormat="1" ht="11.25">
      <c r="B129" s="152"/>
      <c r="D129" s="146" t="s">
        <v>134</v>
      </c>
      <c r="E129" s="153" t="s">
        <v>19</v>
      </c>
      <c r="F129" s="154" t="s">
        <v>165</v>
      </c>
      <c r="H129" s="155">
        <v>0.13100000000000001</v>
      </c>
      <c r="I129" s="156"/>
      <c r="L129" s="152"/>
      <c r="M129" s="157"/>
      <c r="T129" s="158"/>
      <c r="AT129" s="153" t="s">
        <v>134</v>
      </c>
      <c r="AU129" s="153" t="s">
        <v>82</v>
      </c>
      <c r="AV129" s="13" t="s">
        <v>82</v>
      </c>
      <c r="AW129" s="13" t="s">
        <v>34</v>
      </c>
      <c r="AX129" s="13" t="s">
        <v>72</v>
      </c>
      <c r="AY129" s="153" t="s">
        <v>122</v>
      </c>
    </row>
    <row r="130" spans="2:65" s="15" customFormat="1" ht="11.25">
      <c r="B130" s="166"/>
      <c r="D130" s="146" t="s">
        <v>134</v>
      </c>
      <c r="E130" s="167" t="s">
        <v>19</v>
      </c>
      <c r="F130" s="168" t="s">
        <v>153</v>
      </c>
      <c r="H130" s="169">
        <v>0.13100000000000001</v>
      </c>
      <c r="I130" s="170"/>
      <c r="L130" s="166"/>
      <c r="M130" s="171"/>
      <c r="T130" s="172"/>
      <c r="AT130" s="167" t="s">
        <v>134</v>
      </c>
      <c r="AU130" s="167" t="s">
        <v>82</v>
      </c>
      <c r="AV130" s="15" t="s">
        <v>123</v>
      </c>
      <c r="AW130" s="15" t="s">
        <v>34</v>
      </c>
      <c r="AX130" s="15" t="s">
        <v>72</v>
      </c>
      <c r="AY130" s="167" t="s">
        <v>122</v>
      </c>
    </row>
    <row r="131" spans="2:65" s="12" customFormat="1" ht="11.25">
      <c r="B131" s="145"/>
      <c r="D131" s="146" t="s">
        <v>134</v>
      </c>
      <c r="E131" s="147" t="s">
        <v>19</v>
      </c>
      <c r="F131" s="148" t="s">
        <v>154</v>
      </c>
      <c r="H131" s="147" t="s">
        <v>19</v>
      </c>
      <c r="I131" s="149"/>
      <c r="L131" s="145"/>
      <c r="M131" s="150"/>
      <c r="T131" s="151"/>
      <c r="AT131" s="147" t="s">
        <v>134</v>
      </c>
      <c r="AU131" s="147" t="s">
        <v>82</v>
      </c>
      <c r="AV131" s="12" t="s">
        <v>80</v>
      </c>
      <c r="AW131" s="12" t="s">
        <v>34</v>
      </c>
      <c r="AX131" s="12" t="s">
        <v>72</v>
      </c>
      <c r="AY131" s="147" t="s">
        <v>122</v>
      </c>
    </row>
    <row r="132" spans="2:65" s="13" customFormat="1" ht="11.25">
      <c r="B132" s="152"/>
      <c r="D132" s="146" t="s">
        <v>134</v>
      </c>
      <c r="E132" s="153" t="s">
        <v>19</v>
      </c>
      <c r="F132" s="154" t="s">
        <v>166</v>
      </c>
      <c r="H132" s="155">
        <v>0.26300000000000001</v>
      </c>
      <c r="I132" s="156"/>
      <c r="L132" s="152"/>
      <c r="M132" s="157"/>
      <c r="T132" s="158"/>
      <c r="AT132" s="153" t="s">
        <v>134</v>
      </c>
      <c r="AU132" s="153" t="s">
        <v>82</v>
      </c>
      <c r="AV132" s="13" t="s">
        <v>82</v>
      </c>
      <c r="AW132" s="13" t="s">
        <v>34</v>
      </c>
      <c r="AX132" s="13" t="s">
        <v>72</v>
      </c>
      <c r="AY132" s="153" t="s">
        <v>122</v>
      </c>
    </row>
    <row r="133" spans="2:65" s="15" customFormat="1" ht="11.25">
      <c r="B133" s="166"/>
      <c r="D133" s="146" t="s">
        <v>134</v>
      </c>
      <c r="E133" s="167" t="s">
        <v>19</v>
      </c>
      <c r="F133" s="168" t="s">
        <v>153</v>
      </c>
      <c r="H133" s="169">
        <v>0.26300000000000001</v>
      </c>
      <c r="I133" s="170"/>
      <c r="L133" s="166"/>
      <c r="M133" s="171"/>
      <c r="T133" s="172"/>
      <c r="AT133" s="167" t="s">
        <v>134</v>
      </c>
      <c r="AU133" s="167" t="s">
        <v>82</v>
      </c>
      <c r="AV133" s="15" t="s">
        <v>123</v>
      </c>
      <c r="AW133" s="15" t="s">
        <v>34</v>
      </c>
      <c r="AX133" s="15" t="s">
        <v>72</v>
      </c>
      <c r="AY133" s="167" t="s">
        <v>122</v>
      </c>
    </row>
    <row r="134" spans="2:65" s="12" customFormat="1" ht="11.25">
      <c r="B134" s="145"/>
      <c r="D134" s="146" t="s">
        <v>134</v>
      </c>
      <c r="E134" s="147" t="s">
        <v>19</v>
      </c>
      <c r="F134" s="148" t="s">
        <v>156</v>
      </c>
      <c r="H134" s="147" t="s">
        <v>19</v>
      </c>
      <c r="I134" s="149"/>
      <c r="L134" s="145"/>
      <c r="M134" s="150"/>
      <c r="T134" s="151"/>
      <c r="AT134" s="147" t="s">
        <v>134</v>
      </c>
      <c r="AU134" s="147" t="s">
        <v>82</v>
      </c>
      <c r="AV134" s="12" t="s">
        <v>80</v>
      </c>
      <c r="AW134" s="12" t="s">
        <v>34</v>
      </c>
      <c r="AX134" s="12" t="s">
        <v>72</v>
      </c>
      <c r="AY134" s="147" t="s">
        <v>122</v>
      </c>
    </row>
    <row r="135" spans="2:65" s="13" customFormat="1" ht="11.25">
      <c r="B135" s="152"/>
      <c r="D135" s="146" t="s">
        <v>134</v>
      </c>
      <c r="E135" s="153" t="s">
        <v>19</v>
      </c>
      <c r="F135" s="154" t="s">
        <v>165</v>
      </c>
      <c r="H135" s="155">
        <v>0.13100000000000001</v>
      </c>
      <c r="I135" s="156"/>
      <c r="L135" s="152"/>
      <c r="M135" s="157"/>
      <c r="T135" s="158"/>
      <c r="AT135" s="153" t="s">
        <v>134</v>
      </c>
      <c r="AU135" s="153" t="s">
        <v>82</v>
      </c>
      <c r="AV135" s="13" t="s">
        <v>82</v>
      </c>
      <c r="AW135" s="13" t="s">
        <v>34</v>
      </c>
      <c r="AX135" s="13" t="s">
        <v>72</v>
      </c>
      <c r="AY135" s="153" t="s">
        <v>122</v>
      </c>
    </row>
    <row r="136" spans="2:65" s="15" customFormat="1" ht="11.25">
      <c r="B136" s="166"/>
      <c r="D136" s="146" t="s">
        <v>134</v>
      </c>
      <c r="E136" s="167" t="s">
        <v>19</v>
      </c>
      <c r="F136" s="168" t="s">
        <v>153</v>
      </c>
      <c r="H136" s="169">
        <v>0.13100000000000001</v>
      </c>
      <c r="I136" s="170"/>
      <c r="L136" s="166"/>
      <c r="M136" s="171"/>
      <c r="T136" s="172"/>
      <c r="AT136" s="167" t="s">
        <v>134</v>
      </c>
      <c r="AU136" s="167" t="s">
        <v>82</v>
      </c>
      <c r="AV136" s="15" t="s">
        <v>123</v>
      </c>
      <c r="AW136" s="15" t="s">
        <v>34</v>
      </c>
      <c r="AX136" s="15" t="s">
        <v>72</v>
      </c>
      <c r="AY136" s="167" t="s">
        <v>122</v>
      </c>
    </row>
    <row r="137" spans="2:65" s="12" customFormat="1" ht="11.25">
      <c r="B137" s="145"/>
      <c r="D137" s="146" t="s">
        <v>134</v>
      </c>
      <c r="E137" s="147" t="s">
        <v>19</v>
      </c>
      <c r="F137" s="148" t="s">
        <v>158</v>
      </c>
      <c r="H137" s="147" t="s">
        <v>19</v>
      </c>
      <c r="I137" s="149"/>
      <c r="L137" s="145"/>
      <c r="M137" s="150"/>
      <c r="T137" s="151"/>
      <c r="AT137" s="147" t="s">
        <v>134</v>
      </c>
      <c r="AU137" s="147" t="s">
        <v>82</v>
      </c>
      <c r="AV137" s="12" t="s">
        <v>80</v>
      </c>
      <c r="AW137" s="12" t="s">
        <v>34</v>
      </c>
      <c r="AX137" s="12" t="s">
        <v>72</v>
      </c>
      <c r="AY137" s="147" t="s">
        <v>122</v>
      </c>
    </row>
    <row r="138" spans="2:65" s="13" customFormat="1" ht="11.25">
      <c r="B138" s="152"/>
      <c r="D138" s="146" t="s">
        <v>134</v>
      </c>
      <c r="E138" s="153" t="s">
        <v>19</v>
      </c>
      <c r="F138" s="154" t="s">
        <v>165</v>
      </c>
      <c r="H138" s="155">
        <v>0.13100000000000001</v>
      </c>
      <c r="I138" s="156"/>
      <c r="L138" s="152"/>
      <c r="M138" s="157"/>
      <c r="T138" s="158"/>
      <c r="AT138" s="153" t="s">
        <v>134</v>
      </c>
      <c r="AU138" s="153" t="s">
        <v>82</v>
      </c>
      <c r="AV138" s="13" t="s">
        <v>82</v>
      </c>
      <c r="AW138" s="13" t="s">
        <v>34</v>
      </c>
      <c r="AX138" s="13" t="s">
        <v>72</v>
      </c>
      <c r="AY138" s="153" t="s">
        <v>122</v>
      </c>
    </row>
    <row r="139" spans="2:65" s="15" customFormat="1" ht="11.25">
      <c r="B139" s="166"/>
      <c r="D139" s="146" t="s">
        <v>134</v>
      </c>
      <c r="E139" s="167" t="s">
        <v>19</v>
      </c>
      <c r="F139" s="168" t="s">
        <v>153</v>
      </c>
      <c r="H139" s="169">
        <v>0.13100000000000001</v>
      </c>
      <c r="I139" s="170"/>
      <c r="L139" s="166"/>
      <c r="M139" s="171"/>
      <c r="T139" s="172"/>
      <c r="AT139" s="167" t="s">
        <v>134</v>
      </c>
      <c r="AU139" s="167" t="s">
        <v>82</v>
      </c>
      <c r="AV139" s="15" t="s">
        <v>123</v>
      </c>
      <c r="AW139" s="15" t="s">
        <v>34</v>
      </c>
      <c r="AX139" s="15" t="s">
        <v>72</v>
      </c>
      <c r="AY139" s="167" t="s">
        <v>122</v>
      </c>
    </row>
    <row r="140" spans="2:65" s="12" customFormat="1" ht="11.25">
      <c r="B140" s="145"/>
      <c r="D140" s="146" t="s">
        <v>134</v>
      </c>
      <c r="E140" s="147" t="s">
        <v>19</v>
      </c>
      <c r="F140" s="148" t="s">
        <v>159</v>
      </c>
      <c r="H140" s="147" t="s">
        <v>19</v>
      </c>
      <c r="I140" s="149"/>
      <c r="L140" s="145"/>
      <c r="M140" s="150"/>
      <c r="T140" s="151"/>
      <c r="AT140" s="147" t="s">
        <v>134</v>
      </c>
      <c r="AU140" s="147" t="s">
        <v>82</v>
      </c>
      <c r="AV140" s="12" t="s">
        <v>80</v>
      </c>
      <c r="AW140" s="12" t="s">
        <v>34</v>
      </c>
      <c r="AX140" s="12" t="s">
        <v>72</v>
      </c>
      <c r="AY140" s="147" t="s">
        <v>122</v>
      </c>
    </row>
    <row r="141" spans="2:65" s="13" customFormat="1" ht="11.25">
      <c r="B141" s="152"/>
      <c r="D141" s="146" t="s">
        <v>134</v>
      </c>
      <c r="E141" s="153" t="s">
        <v>19</v>
      </c>
      <c r="F141" s="154" t="s">
        <v>166</v>
      </c>
      <c r="H141" s="155">
        <v>0.26300000000000001</v>
      </c>
      <c r="I141" s="156"/>
      <c r="L141" s="152"/>
      <c r="M141" s="157"/>
      <c r="T141" s="158"/>
      <c r="AT141" s="153" t="s">
        <v>134</v>
      </c>
      <c r="AU141" s="153" t="s">
        <v>82</v>
      </c>
      <c r="AV141" s="13" t="s">
        <v>82</v>
      </c>
      <c r="AW141" s="13" t="s">
        <v>34</v>
      </c>
      <c r="AX141" s="13" t="s">
        <v>72</v>
      </c>
      <c r="AY141" s="153" t="s">
        <v>122</v>
      </c>
    </row>
    <row r="142" spans="2:65" s="15" customFormat="1" ht="11.25">
      <c r="B142" s="166"/>
      <c r="D142" s="146" t="s">
        <v>134</v>
      </c>
      <c r="E142" s="167" t="s">
        <v>19</v>
      </c>
      <c r="F142" s="168" t="s">
        <v>153</v>
      </c>
      <c r="H142" s="169">
        <v>0.26300000000000001</v>
      </c>
      <c r="I142" s="170"/>
      <c r="L142" s="166"/>
      <c r="M142" s="171"/>
      <c r="T142" s="172"/>
      <c r="AT142" s="167" t="s">
        <v>134</v>
      </c>
      <c r="AU142" s="167" t="s">
        <v>82</v>
      </c>
      <c r="AV142" s="15" t="s">
        <v>123</v>
      </c>
      <c r="AW142" s="15" t="s">
        <v>34</v>
      </c>
      <c r="AX142" s="15" t="s">
        <v>72</v>
      </c>
      <c r="AY142" s="167" t="s">
        <v>122</v>
      </c>
    </row>
    <row r="143" spans="2:65" s="14" customFormat="1" ht="11.25">
      <c r="B143" s="159"/>
      <c r="D143" s="146" t="s">
        <v>134</v>
      </c>
      <c r="E143" s="160" t="s">
        <v>19</v>
      </c>
      <c r="F143" s="161" t="s">
        <v>137</v>
      </c>
      <c r="H143" s="162">
        <v>0.91900000000000004</v>
      </c>
      <c r="I143" s="163"/>
      <c r="L143" s="159"/>
      <c r="M143" s="164"/>
      <c r="T143" s="165"/>
      <c r="AT143" s="160" t="s">
        <v>134</v>
      </c>
      <c r="AU143" s="160" t="s">
        <v>82</v>
      </c>
      <c r="AV143" s="14" t="s">
        <v>130</v>
      </c>
      <c r="AW143" s="14" t="s">
        <v>34</v>
      </c>
      <c r="AX143" s="14" t="s">
        <v>80</v>
      </c>
      <c r="AY143" s="160" t="s">
        <v>122</v>
      </c>
    </row>
    <row r="144" spans="2:65" s="1" customFormat="1" ht="37.9" customHeight="1">
      <c r="B144" s="33"/>
      <c r="C144" s="128" t="s">
        <v>167</v>
      </c>
      <c r="D144" s="128" t="s">
        <v>125</v>
      </c>
      <c r="E144" s="129" t="s">
        <v>168</v>
      </c>
      <c r="F144" s="130" t="s">
        <v>169</v>
      </c>
      <c r="G144" s="131" t="s">
        <v>128</v>
      </c>
      <c r="H144" s="132">
        <v>4.66</v>
      </c>
      <c r="I144" s="133"/>
      <c r="J144" s="134">
        <f>ROUND(I144*H144,2)</f>
        <v>0</v>
      </c>
      <c r="K144" s="130" t="s">
        <v>129</v>
      </c>
      <c r="L144" s="33"/>
      <c r="M144" s="135" t="s">
        <v>19</v>
      </c>
      <c r="N144" s="136" t="s">
        <v>43</v>
      </c>
      <c r="P144" s="137">
        <f>O144*H144</f>
        <v>0</v>
      </c>
      <c r="Q144" s="137">
        <v>0.17818000000000001</v>
      </c>
      <c r="R144" s="137">
        <f>Q144*H144</f>
        <v>0.83031880000000002</v>
      </c>
      <c r="S144" s="137">
        <v>0</v>
      </c>
      <c r="T144" s="138">
        <f>S144*H144</f>
        <v>0</v>
      </c>
      <c r="AR144" s="139" t="s">
        <v>130</v>
      </c>
      <c r="AT144" s="139" t="s">
        <v>125</v>
      </c>
      <c r="AU144" s="139" t="s">
        <v>82</v>
      </c>
      <c r="AY144" s="18" t="s">
        <v>122</v>
      </c>
      <c r="BE144" s="140">
        <f>IF(N144="základní",J144,0)</f>
        <v>0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8" t="s">
        <v>80</v>
      </c>
      <c r="BK144" s="140">
        <f>ROUND(I144*H144,2)</f>
        <v>0</v>
      </c>
      <c r="BL144" s="18" t="s">
        <v>130</v>
      </c>
      <c r="BM144" s="139" t="s">
        <v>170</v>
      </c>
    </row>
    <row r="145" spans="2:51" s="1" customFormat="1" ht="11.25">
      <c r="B145" s="33"/>
      <c r="D145" s="141" t="s">
        <v>132</v>
      </c>
      <c r="F145" s="142" t="s">
        <v>171</v>
      </c>
      <c r="I145" s="143"/>
      <c r="L145" s="33"/>
      <c r="M145" s="144"/>
      <c r="T145" s="54"/>
      <c r="AT145" s="18" t="s">
        <v>132</v>
      </c>
      <c r="AU145" s="18" t="s">
        <v>82</v>
      </c>
    </row>
    <row r="146" spans="2:51" s="12" customFormat="1" ht="11.25">
      <c r="B146" s="145"/>
      <c r="D146" s="146" t="s">
        <v>134</v>
      </c>
      <c r="E146" s="147" t="s">
        <v>19</v>
      </c>
      <c r="F146" s="148" t="s">
        <v>150</v>
      </c>
      <c r="H146" s="147" t="s">
        <v>19</v>
      </c>
      <c r="I146" s="149"/>
      <c r="L146" s="145"/>
      <c r="M146" s="150"/>
      <c r="T146" s="151"/>
      <c r="AT146" s="147" t="s">
        <v>134</v>
      </c>
      <c r="AU146" s="147" t="s">
        <v>82</v>
      </c>
      <c r="AV146" s="12" t="s">
        <v>80</v>
      </c>
      <c r="AW146" s="12" t="s">
        <v>34</v>
      </c>
      <c r="AX146" s="12" t="s">
        <v>72</v>
      </c>
      <c r="AY146" s="147" t="s">
        <v>122</v>
      </c>
    </row>
    <row r="147" spans="2:51" s="12" customFormat="1" ht="11.25">
      <c r="B147" s="145"/>
      <c r="D147" s="146" t="s">
        <v>134</v>
      </c>
      <c r="E147" s="147" t="s">
        <v>19</v>
      </c>
      <c r="F147" s="148" t="s">
        <v>151</v>
      </c>
      <c r="H147" s="147" t="s">
        <v>19</v>
      </c>
      <c r="I147" s="149"/>
      <c r="L147" s="145"/>
      <c r="M147" s="150"/>
      <c r="T147" s="151"/>
      <c r="AT147" s="147" t="s">
        <v>134</v>
      </c>
      <c r="AU147" s="147" t="s">
        <v>82</v>
      </c>
      <c r="AV147" s="12" t="s">
        <v>80</v>
      </c>
      <c r="AW147" s="12" t="s">
        <v>34</v>
      </c>
      <c r="AX147" s="12" t="s">
        <v>72</v>
      </c>
      <c r="AY147" s="147" t="s">
        <v>122</v>
      </c>
    </row>
    <row r="148" spans="2:51" s="13" customFormat="1" ht="11.25">
      <c r="B148" s="152"/>
      <c r="D148" s="146" t="s">
        <v>134</v>
      </c>
      <c r="E148" s="153" t="s">
        <v>19</v>
      </c>
      <c r="F148" s="154" t="s">
        <v>172</v>
      </c>
      <c r="H148" s="155">
        <v>0.66600000000000004</v>
      </c>
      <c r="I148" s="156"/>
      <c r="L148" s="152"/>
      <c r="M148" s="157"/>
      <c r="T148" s="158"/>
      <c r="AT148" s="153" t="s">
        <v>134</v>
      </c>
      <c r="AU148" s="153" t="s">
        <v>82</v>
      </c>
      <c r="AV148" s="13" t="s">
        <v>82</v>
      </c>
      <c r="AW148" s="13" t="s">
        <v>34</v>
      </c>
      <c r="AX148" s="13" t="s">
        <v>72</v>
      </c>
      <c r="AY148" s="153" t="s">
        <v>122</v>
      </c>
    </row>
    <row r="149" spans="2:51" s="15" customFormat="1" ht="11.25">
      <c r="B149" s="166"/>
      <c r="D149" s="146" t="s">
        <v>134</v>
      </c>
      <c r="E149" s="167" t="s">
        <v>19</v>
      </c>
      <c r="F149" s="168" t="s">
        <v>153</v>
      </c>
      <c r="H149" s="169">
        <v>0.66600000000000004</v>
      </c>
      <c r="I149" s="170"/>
      <c r="L149" s="166"/>
      <c r="M149" s="171"/>
      <c r="T149" s="172"/>
      <c r="AT149" s="167" t="s">
        <v>134</v>
      </c>
      <c r="AU149" s="167" t="s">
        <v>82</v>
      </c>
      <c r="AV149" s="15" t="s">
        <v>123</v>
      </c>
      <c r="AW149" s="15" t="s">
        <v>34</v>
      </c>
      <c r="AX149" s="15" t="s">
        <v>72</v>
      </c>
      <c r="AY149" s="167" t="s">
        <v>122</v>
      </c>
    </row>
    <row r="150" spans="2:51" s="12" customFormat="1" ht="11.25">
      <c r="B150" s="145"/>
      <c r="D150" s="146" t="s">
        <v>134</v>
      </c>
      <c r="E150" s="147" t="s">
        <v>19</v>
      </c>
      <c r="F150" s="148" t="s">
        <v>154</v>
      </c>
      <c r="H150" s="147" t="s">
        <v>19</v>
      </c>
      <c r="I150" s="149"/>
      <c r="L150" s="145"/>
      <c r="M150" s="150"/>
      <c r="T150" s="151"/>
      <c r="AT150" s="147" t="s">
        <v>134</v>
      </c>
      <c r="AU150" s="147" t="s">
        <v>82</v>
      </c>
      <c r="AV150" s="12" t="s">
        <v>80</v>
      </c>
      <c r="AW150" s="12" t="s">
        <v>34</v>
      </c>
      <c r="AX150" s="12" t="s">
        <v>72</v>
      </c>
      <c r="AY150" s="147" t="s">
        <v>122</v>
      </c>
    </row>
    <row r="151" spans="2:51" s="13" customFormat="1" ht="11.25">
      <c r="B151" s="152"/>
      <c r="D151" s="146" t="s">
        <v>134</v>
      </c>
      <c r="E151" s="153" t="s">
        <v>19</v>
      </c>
      <c r="F151" s="154" t="s">
        <v>173</v>
      </c>
      <c r="H151" s="155">
        <v>1.331</v>
      </c>
      <c r="I151" s="156"/>
      <c r="L151" s="152"/>
      <c r="M151" s="157"/>
      <c r="T151" s="158"/>
      <c r="AT151" s="153" t="s">
        <v>134</v>
      </c>
      <c r="AU151" s="153" t="s">
        <v>82</v>
      </c>
      <c r="AV151" s="13" t="s">
        <v>82</v>
      </c>
      <c r="AW151" s="13" t="s">
        <v>34</v>
      </c>
      <c r="AX151" s="13" t="s">
        <v>72</v>
      </c>
      <c r="AY151" s="153" t="s">
        <v>122</v>
      </c>
    </row>
    <row r="152" spans="2:51" s="15" customFormat="1" ht="11.25">
      <c r="B152" s="166"/>
      <c r="D152" s="146" t="s">
        <v>134</v>
      </c>
      <c r="E152" s="167" t="s">
        <v>19</v>
      </c>
      <c r="F152" s="168" t="s">
        <v>153</v>
      </c>
      <c r="H152" s="169">
        <v>1.331</v>
      </c>
      <c r="I152" s="170"/>
      <c r="L152" s="166"/>
      <c r="M152" s="171"/>
      <c r="T152" s="172"/>
      <c r="AT152" s="167" t="s">
        <v>134</v>
      </c>
      <c r="AU152" s="167" t="s">
        <v>82</v>
      </c>
      <c r="AV152" s="15" t="s">
        <v>123</v>
      </c>
      <c r="AW152" s="15" t="s">
        <v>34</v>
      </c>
      <c r="AX152" s="15" t="s">
        <v>72</v>
      </c>
      <c r="AY152" s="167" t="s">
        <v>122</v>
      </c>
    </row>
    <row r="153" spans="2:51" s="12" customFormat="1" ht="11.25">
      <c r="B153" s="145"/>
      <c r="D153" s="146" t="s">
        <v>134</v>
      </c>
      <c r="E153" s="147" t="s">
        <v>19</v>
      </c>
      <c r="F153" s="148" t="s">
        <v>156</v>
      </c>
      <c r="H153" s="147" t="s">
        <v>19</v>
      </c>
      <c r="I153" s="149"/>
      <c r="L153" s="145"/>
      <c r="M153" s="150"/>
      <c r="T153" s="151"/>
      <c r="AT153" s="147" t="s">
        <v>134</v>
      </c>
      <c r="AU153" s="147" t="s">
        <v>82</v>
      </c>
      <c r="AV153" s="12" t="s">
        <v>80</v>
      </c>
      <c r="AW153" s="12" t="s">
        <v>34</v>
      </c>
      <c r="AX153" s="12" t="s">
        <v>72</v>
      </c>
      <c r="AY153" s="147" t="s">
        <v>122</v>
      </c>
    </row>
    <row r="154" spans="2:51" s="13" customFormat="1" ht="11.25">
      <c r="B154" s="152"/>
      <c r="D154" s="146" t="s">
        <v>134</v>
      </c>
      <c r="E154" s="153" t="s">
        <v>19</v>
      </c>
      <c r="F154" s="154" t="s">
        <v>172</v>
      </c>
      <c r="H154" s="155">
        <v>0.66600000000000004</v>
      </c>
      <c r="I154" s="156"/>
      <c r="L154" s="152"/>
      <c r="M154" s="157"/>
      <c r="T154" s="158"/>
      <c r="AT154" s="153" t="s">
        <v>134</v>
      </c>
      <c r="AU154" s="153" t="s">
        <v>82</v>
      </c>
      <c r="AV154" s="13" t="s">
        <v>82</v>
      </c>
      <c r="AW154" s="13" t="s">
        <v>34</v>
      </c>
      <c r="AX154" s="13" t="s">
        <v>72</v>
      </c>
      <c r="AY154" s="153" t="s">
        <v>122</v>
      </c>
    </row>
    <row r="155" spans="2:51" s="15" customFormat="1" ht="11.25">
      <c r="B155" s="166"/>
      <c r="D155" s="146" t="s">
        <v>134</v>
      </c>
      <c r="E155" s="167" t="s">
        <v>19</v>
      </c>
      <c r="F155" s="168" t="s">
        <v>153</v>
      </c>
      <c r="H155" s="169">
        <v>0.66600000000000004</v>
      </c>
      <c r="I155" s="170"/>
      <c r="L155" s="166"/>
      <c r="M155" s="171"/>
      <c r="T155" s="172"/>
      <c r="AT155" s="167" t="s">
        <v>134</v>
      </c>
      <c r="AU155" s="167" t="s">
        <v>82</v>
      </c>
      <c r="AV155" s="15" t="s">
        <v>123</v>
      </c>
      <c r="AW155" s="15" t="s">
        <v>34</v>
      </c>
      <c r="AX155" s="15" t="s">
        <v>72</v>
      </c>
      <c r="AY155" s="167" t="s">
        <v>122</v>
      </c>
    </row>
    <row r="156" spans="2:51" s="12" customFormat="1" ht="11.25">
      <c r="B156" s="145"/>
      <c r="D156" s="146" t="s">
        <v>134</v>
      </c>
      <c r="E156" s="147" t="s">
        <v>19</v>
      </c>
      <c r="F156" s="148" t="s">
        <v>158</v>
      </c>
      <c r="H156" s="147" t="s">
        <v>19</v>
      </c>
      <c r="I156" s="149"/>
      <c r="L156" s="145"/>
      <c r="M156" s="150"/>
      <c r="T156" s="151"/>
      <c r="AT156" s="147" t="s">
        <v>134</v>
      </c>
      <c r="AU156" s="147" t="s">
        <v>82</v>
      </c>
      <c r="AV156" s="12" t="s">
        <v>80</v>
      </c>
      <c r="AW156" s="12" t="s">
        <v>34</v>
      </c>
      <c r="AX156" s="12" t="s">
        <v>72</v>
      </c>
      <c r="AY156" s="147" t="s">
        <v>122</v>
      </c>
    </row>
    <row r="157" spans="2:51" s="13" customFormat="1" ht="11.25">
      <c r="B157" s="152"/>
      <c r="D157" s="146" t="s">
        <v>134</v>
      </c>
      <c r="E157" s="153" t="s">
        <v>19</v>
      </c>
      <c r="F157" s="154" t="s">
        <v>172</v>
      </c>
      <c r="H157" s="155">
        <v>0.66600000000000004</v>
      </c>
      <c r="I157" s="156"/>
      <c r="L157" s="152"/>
      <c r="M157" s="157"/>
      <c r="T157" s="158"/>
      <c r="AT157" s="153" t="s">
        <v>134</v>
      </c>
      <c r="AU157" s="153" t="s">
        <v>82</v>
      </c>
      <c r="AV157" s="13" t="s">
        <v>82</v>
      </c>
      <c r="AW157" s="13" t="s">
        <v>34</v>
      </c>
      <c r="AX157" s="13" t="s">
        <v>72</v>
      </c>
      <c r="AY157" s="153" t="s">
        <v>122</v>
      </c>
    </row>
    <row r="158" spans="2:51" s="15" customFormat="1" ht="11.25">
      <c r="B158" s="166"/>
      <c r="D158" s="146" t="s">
        <v>134</v>
      </c>
      <c r="E158" s="167" t="s">
        <v>19</v>
      </c>
      <c r="F158" s="168" t="s">
        <v>153</v>
      </c>
      <c r="H158" s="169">
        <v>0.66600000000000004</v>
      </c>
      <c r="I158" s="170"/>
      <c r="L158" s="166"/>
      <c r="M158" s="171"/>
      <c r="T158" s="172"/>
      <c r="AT158" s="167" t="s">
        <v>134</v>
      </c>
      <c r="AU158" s="167" t="s">
        <v>82</v>
      </c>
      <c r="AV158" s="15" t="s">
        <v>123</v>
      </c>
      <c r="AW158" s="15" t="s">
        <v>34</v>
      </c>
      <c r="AX158" s="15" t="s">
        <v>72</v>
      </c>
      <c r="AY158" s="167" t="s">
        <v>122</v>
      </c>
    </row>
    <row r="159" spans="2:51" s="12" customFormat="1" ht="11.25">
      <c r="B159" s="145"/>
      <c r="D159" s="146" t="s">
        <v>134</v>
      </c>
      <c r="E159" s="147" t="s">
        <v>19</v>
      </c>
      <c r="F159" s="148" t="s">
        <v>159</v>
      </c>
      <c r="H159" s="147" t="s">
        <v>19</v>
      </c>
      <c r="I159" s="149"/>
      <c r="L159" s="145"/>
      <c r="M159" s="150"/>
      <c r="T159" s="151"/>
      <c r="AT159" s="147" t="s">
        <v>134</v>
      </c>
      <c r="AU159" s="147" t="s">
        <v>82</v>
      </c>
      <c r="AV159" s="12" t="s">
        <v>80</v>
      </c>
      <c r="AW159" s="12" t="s">
        <v>34</v>
      </c>
      <c r="AX159" s="12" t="s">
        <v>72</v>
      </c>
      <c r="AY159" s="147" t="s">
        <v>122</v>
      </c>
    </row>
    <row r="160" spans="2:51" s="13" customFormat="1" ht="11.25">
      <c r="B160" s="152"/>
      <c r="D160" s="146" t="s">
        <v>134</v>
      </c>
      <c r="E160" s="153" t="s">
        <v>19</v>
      </c>
      <c r="F160" s="154" t="s">
        <v>173</v>
      </c>
      <c r="H160" s="155">
        <v>1.331</v>
      </c>
      <c r="I160" s="156"/>
      <c r="L160" s="152"/>
      <c r="M160" s="157"/>
      <c r="T160" s="158"/>
      <c r="AT160" s="153" t="s">
        <v>134</v>
      </c>
      <c r="AU160" s="153" t="s">
        <v>82</v>
      </c>
      <c r="AV160" s="13" t="s">
        <v>82</v>
      </c>
      <c r="AW160" s="13" t="s">
        <v>34</v>
      </c>
      <c r="AX160" s="13" t="s">
        <v>72</v>
      </c>
      <c r="AY160" s="153" t="s">
        <v>122</v>
      </c>
    </row>
    <row r="161" spans="2:65" s="15" customFormat="1" ht="11.25">
      <c r="B161" s="166"/>
      <c r="D161" s="146" t="s">
        <v>134</v>
      </c>
      <c r="E161" s="167" t="s">
        <v>19</v>
      </c>
      <c r="F161" s="168" t="s">
        <v>153</v>
      </c>
      <c r="H161" s="169">
        <v>1.331</v>
      </c>
      <c r="I161" s="170"/>
      <c r="L161" s="166"/>
      <c r="M161" s="171"/>
      <c r="T161" s="172"/>
      <c r="AT161" s="167" t="s">
        <v>134</v>
      </c>
      <c r="AU161" s="167" t="s">
        <v>82</v>
      </c>
      <c r="AV161" s="15" t="s">
        <v>123</v>
      </c>
      <c r="AW161" s="15" t="s">
        <v>34</v>
      </c>
      <c r="AX161" s="15" t="s">
        <v>72</v>
      </c>
      <c r="AY161" s="167" t="s">
        <v>122</v>
      </c>
    </row>
    <row r="162" spans="2:65" s="14" customFormat="1" ht="11.25">
      <c r="B162" s="159"/>
      <c r="D162" s="146" t="s">
        <v>134</v>
      </c>
      <c r="E162" s="160" t="s">
        <v>19</v>
      </c>
      <c r="F162" s="161" t="s">
        <v>137</v>
      </c>
      <c r="H162" s="162">
        <v>4.66</v>
      </c>
      <c r="I162" s="163"/>
      <c r="L162" s="159"/>
      <c r="M162" s="164"/>
      <c r="T162" s="165"/>
      <c r="AT162" s="160" t="s">
        <v>134</v>
      </c>
      <c r="AU162" s="160" t="s">
        <v>82</v>
      </c>
      <c r="AV162" s="14" t="s">
        <v>130</v>
      </c>
      <c r="AW162" s="14" t="s">
        <v>34</v>
      </c>
      <c r="AX162" s="14" t="s">
        <v>80</v>
      </c>
      <c r="AY162" s="160" t="s">
        <v>122</v>
      </c>
    </row>
    <row r="163" spans="2:65" s="11" customFormat="1" ht="22.9" customHeight="1">
      <c r="B163" s="116"/>
      <c r="D163" s="117" t="s">
        <v>71</v>
      </c>
      <c r="E163" s="126" t="s">
        <v>130</v>
      </c>
      <c r="F163" s="126" t="s">
        <v>174</v>
      </c>
      <c r="I163" s="119"/>
      <c r="J163" s="127">
        <f>BK163</f>
        <v>0</v>
      </c>
      <c r="L163" s="116"/>
      <c r="M163" s="121"/>
      <c r="P163" s="122">
        <f>SUM(P164:P205)</f>
        <v>0</v>
      </c>
      <c r="R163" s="122">
        <f>SUM(R164:R205)</f>
        <v>5.78484599</v>
      </c>
      <c r="T163" s="123">
        <f>SUM(T164:T205)</f>
        <v>0</v>
      </c>
      <c r="AR163" s="117" t="s">
        <v>80</v>
      </c>
      <c r="AT163" s="124" t="s">
        <v>71</v>
      </c>
      <c r="AU163" s="124" t="s">
        <v>80</v>
      </c>
      <c r="AY163" s="117" t="s">
        <v>122</v>
      </c>
      <c r="BK163" s="125">
        <f>SUM(BK164:BK205)</f>
        <v>0</v>
      </c>
    </row>
    <row r="164" spans="2:65" s="1" customFormat="1" ht="49.15" customHeight="1">
      <c r="B164" s="33"/>
      <c r="C164" s="128" t="s">
        <v>175</v>
      </c>
      <c r="D164" s="128" t="s">
        <v>125</v>
      </c>
      <c r="E164" s="129" t="s">
        <v>176</v>
      </c>
      <c r="F164" s="130" t="s">
        <v>177</v>
      </c>
      <c r="G164" s="131" t="s">
        <v>147</v>
      </c>
      <c r="H164" s="132">
        <v>1.694</v>
      </c>
      <c r="I164" s="133"/>
      <c r="J164" s="134">
        <f>ROUND(I164*H164,2)</f>
        <v>0</v>
      </c>
      <c r="K164" s="130" t="s">
        <v>129</v>
      </c>
      <c r="L164" s="33"/>
      <c r="M164" s="135" t="s">
        <v>19</v>
      </c>
      <c r="N164" s="136" t="s">
        <v>43</v>
      </c>
      <c r="P164" s="137">
        <f>O164*H164</f>
        <v>0</v>
      </c>
      <c r="Q164" s="137">
        <v>2.5020099999999998</v>
      </c>
      <c r="R164" s="137">
        <f>Q164*H164</f>
        <v>4.2384049399999997</v>
      </c>
      <c r="S164" s="137">
        <v>0</v>
      </c>
      <c r="T164" s="138">
        <f>S164*H164</f>
        <v>0</v>
      </c>
      <c r="AR164" s="139" t="s">
        <v>130</v>
      </c>
      <c r="AT164" s="139" t="s">
        <v>125</v>
      </c>
      <c r="AU164" s="139" t="s">
        <v>82</v>
      </c>
      <c r="AY164" s="18" t="s">
        <v>122</v>
      </c>
      <c r="BE164" s="140">
        <f>IF(N164="základní",J164,0)</f>
        <v>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18" t="s">
        <v>80</v>
      </c>
      <c r="BK164" s="140">
        <f>ROUND(I164*H164,2)</f>
        <v>0</v>
      </c>
      <c r="BL164" s="18" t="s">
        <v>130</v>
      </c>
      <c r="BM164" s="139" t="s">
        <v>178</v>
      </c>
    </row>
    <row r="165" spans="2:65" s="1" customFormat="1" ht="11.25">
      <c r="B165" s="33"/>
      <c r="D165" s="141" t="s">
        <v>132</v>
      </c>
      <c r="F165" s="142" t="s">
        <v>179</v>
      </c>
      <c r="I165" s="143"/>
      <c r="L165" s="33"/>
      <c r="M165" s="144"/>
      <c r="T165" s="54"/>
      <c r="AT165" s="18" t="s">
        <v>132</v>
      </c>
      <c r="AU165" s="18" t="s">
        <v>82</v>
      </c>
    </row>
    <row r="166" spans="2:65" s="12" customFormat="1" ht="11.25">
      <c r="B166" s="145"/>
      <c r="D166" s="146" t="s">
        <v>134</v>
      </c>
      <c r="E166" s="147" t="s">
        <v>19</v>
      </c>
      <c r="F166" s="148" t="s">
        <v>135</v>
      </c>
      <c r="H166" s="147" t="s">
        <v>19</v>
      </c>
      <c r="I166" s="149"/>
      <c r="L166" s="145"/>
      <c r="M166" s="150"/>
      <c r="T166" s="151"/>
      <c r="AT166" s="147" t="s">
        <v>134</v>
      </c>
      <c r="AU166" s="147" t="s">
        <v>82</v>
      </c>
      <c r="AV166" s="12" t="s">
        <v>80</v>
      </c>
      <c r="AW166" s="12" t="s">
        <v>34</v>
      </c>
      <c r="AX166" s="12" t="s">
        <v>72</v>
      </c>
      <c r="AY166" s="147" t="s">
        <v>122</v>
      </c>
    </row>
    <row r="167" spans="2:65" s="13" customFormat="1" ht="11.25">
      <c r="B167" s="152"/>
      <c r="D167" s="146" t="s">
        <v>134</v>
      </c>
      <c r="E167" s="153" t="s">
        <v>19</v>
      </c>
      <c r="F167" s="154" t="s">
        <v>180</v>
      </c>
      <c r="H167" s="155">
        <v>1.694</v>
      </c>
      <c r="I167" s="156"/>
      <c r="L167" s="152"/>
      <c r="M167" s="157"/>
      <c r="T167" s="158"/>
      <c r="AT167" s="153" t="s">
        <v>134</v>
      </c>
      <c r="AU167" s="153" t="s">
        <v>82</v>
      </c>
      <c r="AV167" s="13" t="s">
        <v>82</v>
      </c>
      <c r="AW167" s="13" t="s">
        <v>34</v>
      </c>
      <c r="AX167" s="13" t="s">
        <v>72</v>
      </c>
      <c r="AY167" s="153" t="s">
        <v>122</v>
      </c>
    </row>
    <row r="168" spans="2:65" s="14" customFormat="1" ht="11.25">
      <c r="B168" s="159"/>
      <c r="D168" s="146" t="s">
        <v>134</v>
      </c>
      <c r="E168" s="160" t="s">
        <v>19</v>
      </c>
      <c r="F168" s="161" t="s">
        <v>137</v>
      </c>
      <c r="H168" s="162">
        <v>1.694</v>
      </c>
      <c r="I168" s="163"/>
      <c r="L168" s="159"/>
      <c r="M168" s="164"/>
      <c r="T168" s="165"/>
      <c r="AT168" s="160" t="s">
        <v>134</v>
      </c>
      <c r="AU168" s="160" t="s">
        <v>82</v>
      </c>
      <c r="AV168" s="14" t="s">
        <v>130</v>
      </c>
      <c r="AW168" s="14" t="s">
        <v>34</v>
      </c>
      <c r="AX168" s="14" t="s">
        <v>80</v>
      </c>
      <c r="AY168" s="160" t="s">
        <v>122</v>
      </c>
    </row>
    <row r="169" spans="2:65" s="1" customFormat="1" ht="37.9" customHeight="1">
      <c r="B169" s="33"/>
      <c r="C169" s="128" t="s">
        <v>181</v>
      </c>
      <c r="D169" s="128" t="s">
        <v>125</v>
      </c>
      <c r="E169" s="129" t="s">
        <v>182</v>
      </c>
      <c r="F169" s="130" t="s">
        <v>183</v>
      </c>
      <c r="G169" s="131" t="s">
        <v>128</v>
      </c>
      <c r="H169" s="132">
        <v>9.6639999999999997</v>
      </c>
      <c r="I169" s="133"/>
      <c r="J169" s="134">
        <f>ROUND(I169*H169,2)</f>
        <v>0</v>
      </c>
      <c r="K169" s="130" t="s">
        <v>129</v>
      </c>
      <c r="L169" s="33"/>
      <c r="M169" s="135" t="s">
        <v>19</v>
      </c>
      <c r="N169" s="136" t="s">
        <v>43</v>
      </c>
      <c r="P169" s="137">
        <f>O169*H169</f>
        <v>0</v>
      </c>
      <c r="Q169" s="137">
        <v>5.3299999999999997E-3</v>
      </c>
      <c r="R169" s="137">
        <f>Q169*H169</f>
        <v>5.1509119999999999E-2</v>
      </c>
      <c r="S169" s="137">
        <v>0</v>
      </c>
      <c r="T169" s="138">
        <f>S169*H169</f>
        <v>0</v>
      </c>
      <c r="AR169" s="139" t="s">
        <v>130</v>
      </c>
      <c r="AT169" s="139" t="s">
        <v>125</v>
      </c>
      <c r="AU169" s="139" t="s">
        <v>82</v>
      </c>
      <c r="AY169" s="18" t="s">
        <v>122</v>
      </c>
      <c r="BE169" s="140">
        <f>IF(N169="základní",J169,0)</f>
        <v>0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18" t="s">
        <v>80</v>
      </c>
      <c r="BK169" s="140">
        <f>ROUND(I169*H169,2)</f>
        <v>0</v>
      </c>
      <c r="BL169" s="18" t="s">
        <v>130</v>
      </c>
      <c r="BM169" s="139" t="s">
        <v>184</v>
      </c>
    </row>
    <row r="170" spans="2:65" s="1" customFormat="1" ht="11.25">
      <c r="B170" s="33"/>
      <c r="D170" s="141" t="s">
        <v>132</v>
      </c>
      <c r="F170" s="142" t="s">
        <v>185</v>
      </c>
      <c r="I170" s="143"/>
      <c r="L170" s="33"/>
      <c r="M170" s="144"/>
      <c r="T170" s="54"/>
      <c r="AT170" s="18" t="s">
        <v>132</v>
      </c>
      <c r="AU170" s="18" t="s">
        <v>82</v>
      </c>
    </row>
    <row r="171" spans="2:65" s="12" customFormat="1" ht="11.25">
      <c r="B171" s="145"/>
      <c r="D171" s="146" t="s">
        <v>134</v>
      </c>
      <c r="E171" s="147" t="s">
        <v>19</v>
      </c>
      <c r="F171" s="148" t="s">
        <v>135</v>
      </c>
      <c r="H171" s="147" t="s">
        <v>19</v>
      </c>
      <c r="I171" s="149"/>
      <c r="L171" s="145"/>
      <c r="M171" s="150"/>
      <c r="T171" s="151"/>
      <c r="AT171" s="147" t="s">
        <v>134</v>
      </c>
      <c r="AU171" s="147" t="s">
        <v>82</v>
      </c>
      <c r="AV171" s="12" t="s">
        <v>80</v>
      </c>
      <c r="AW171" s="12" t="s">
        <v>34</v>
      </c>
      <c r="AX171" s="12" t="s">
        <v>72</v>
      </c>
      <c r="AY171" s="147" t="s">
        <v>122</v>
      </c>
    </row>
    <row r="172" spans="2:65" s="13" customFormat="1" ht="11.25">
      <c r="B172" s="152"/>
      <c r="D172" s="146" t="s">
        <v>134</v>
      </c>
      <c r="E172" s="153" t="s">
        <v>19</v>
      </c>
      <c r="F172" s="154" t="s">
        <v>186</v>
      </c>
      <c r="H172" s="155">
        <v>7.5789999999999997</v>
      </c>
      <c r="I172" s="156"/>
      <c r="L172" s="152"/>
      <c r="M172" s="157"/>
      <c r="T172" s="158"/>
      <c r="AT172" s="153" t="s">
        <v>134</v>
      </c>
      <c r="AU172" s="153" t="s">
        <v>82</v>
      </c>
      <c r="AV172" s="13" t="s">
        <v>82</v>
      </c>
      <c r="AW172" s="13" t="s">
        <v>34</v>
      </c>
      <c r="AX172" s="13" t="s">
        <v>72</v>
      </c>
      <c r="AY172" s="153" t="s">
        <v>122</v>
      </c>
    </row>
    <row r="173" spans="2:65" s="13" customFormat="1" ht="11.25">
      <c r="B173" s="152"/>
      <c r="D173" s="146" t="s">
        <v>134</v>
      </c>
      <c r="E173" s="153" t="s">
        <v>19</v>
      </c>
      <c r="F173" s="154" t="s">
        <v>187</v>
      </c>
      <c r="H173" s="155">
        <v>2.085</v>
      </c>
      <c r="I173" s="156"/>
      <c r="L173" s="152"/>
      <c r="M173" s="157"/>
      <c r="T173" s="158"/>
      <c r="AT173" s="153" t="s">
        <v>134</v>
      </c>
      <c r="AU173" s="153" t="s">
        <v>82</v>
      </c>
      <c r="AV173" s="13" t="s">
        <v>82</v>
      </c>
      <c r="AW173" s="13" t="s">
        <v>34</v>
      </c>
      <c r="AX173" s="13" t="s">
        <v>72</v>
      </c>
      <c r="AY173" s="153" t="s">
        <v>122</v>
      </c>
    </row>
    <row r="174" spans="2:65" s="14" customFormat="1" ht="11.25">
      <c r="B174" s="159"/>
      <c r="D174" s="146" t="s">
        <v>134</v>
      </c>
      <c r="E174" s="160" t="s">
        <v>19</v>
      </c>
      <c r="F174" s="161" t="s">
        <v>137</v>
      </c>
      <c r="H174" s="162">
        <v>9.6639999999999997</v>
      </c>
      <c r="I174" s="163"/>
      <c r="L174" s="159"/>
      <c r="M174" s="164"/>
      <c r="T174" s="165"/>
      <c r="AT174" s="160" t="s">
        <v>134</v>
      </c>
      <c r="AU174" s="160" t="s">
        <v>82</v>
      </c>
      <c r="AV174" s="14" t="s">
        <v>130</v>
      </c>
      <c r="AW174" s="14" t="s">
        <v>34</v>
      </c>
      <c r="AX174" s="14" t="s">
        <v>80</v>
      </c>
      <c r="AY174" s="160" t="s">
        <v>122</v>
      </c>
    </row>
    <row r="175" spans="2:65" s="1" customFormat="1" ht="37.9" customHeight="1">
      <c r="B175" s="33"/>
      <c r="C175" s="128" t="s">
        <v>188</v>
      </c>
      <c r="D175" s="128" t="s">
        <v>125</v>
      </c>
      <c r="E175" s="129" t="s">
        <v>189</v>
      </c>
      <c r="F175" s="130" t="s">
        <v>190</v>
      </c>
      <c r="G175" s="131" t="s">
        <v>128</v>
      </c>
      <c r="H175" s="132">
        <v>9.6639999999999997</v>
      </c>
      <c r="I175" s="133"/>
      <c r="J175" s="134">
        <f>ROUND(I175*H175,2)</f>
        <v>0</v>
      </c>
      <c r="K175" s="130" t="s">
        <v>129</v>
      </c>
      <c r="L175" s="33"/>
      <c r="M175" s="135" t="s">
        <v>19</v>
      </c>
      <c r="N175" s="136" t="s">
        <v>43</v>
      </c>
      <c r="P175" s="137">
        <f>O175*H175</f>
        <v>0</v>
      </c>
      <c r="Q175" s="137">
        <v>0</v>
      </c>
      <c r="R175" s="137">
        <f>Q175*H175</f>
        <v>0</v>
      </c>
      <c r="S175" s="137">
        <v>0</v>
      </c>
      <c r="T175" s="138">
        <f>S175*H175</f>
        <v>0</v>
      </c>
      <c r="AR175" s="139" t="s">
        <v>130</v>
      </c>
      <c r="AT175" s="139" t="s">
        <v>125</v>
      </c>
      <c r="AU175" s="139" t="s">
        <v>82</v>
      </c>
      <c r="AY175" s="18" t="s">
        <v>122</v>
      </c>
      <c r="BE175" s="140">
        <f>IF(N175="základní",J175,0)</f>
        <v>0</v>
      </c>
      <c r="BF175" s="140">
        <f>IF(N175="snížená",J175,0)</f>
        <v>0</v>
      </c>
      <c r="BG175" s="140">
        <f>IF(N175="zákl. přenesená",J175,0)</f>
        <v>0</v>
      </c>
      <c r="BH175" s="140">
        <f>IF(N175="sníž. přenesená",J175,0)</f>
        <v>0</v>
      </c>
      <c r="BI175" s="140">
        <f>IF(N175="nulová",J175,0)</f>
        <v>0</v>
      </c>
      <c r="BJ175" s="18" t="s">
        <v>80</v>
      </c>
      <c r="BK175" s="140">
        <f>ROUND(I175*H175,2)</f>
        <v>0</v>
      </c>
      <c r="BL175" s="18" t="s">
        <v>130</v>
      </c>
      <c r="BM175" s="139" t="s">
        <v>191</v>
      </c>
    </row>
    <row r="176" spans="2:65" s="1" customFormat="1" ht="11.25">
      <c r="B176" s="33"/>
      <c r="D176" s="141" t="s">
        <v>132</v>
      </c>
      <c r="F176" s="142" t="s">
        <v>192</v>
      </c>
      <c r="I176" s="143"/>
      <c r="L176" s="33"/>
      <c r="M176" s="144"/>
      <c r="T176" s="54"/>
      <c r="AT176" s="18" t="s">
        <v>132</v>
      </c>
      <c r="AU176" s="18" t="s">
        <v>82</v>
      </c>
    </row>
    <row r="177" spans="2:65" s="1" customFormat="1" ht="37.9" customHeight="1">
      <c r="B177" s="33"/>
      <c r="C177" s="128" t="s">
        <v>193</v>
      </c>
      <c r="D177" s="128" t="s">
        <v>125</v>
      </c>
      <c r="E177" s="129" t="s">
        <v>194</v>
      </c>
      <c r="F177" s="130" t="s">
        <v>195</v>
      </c>
      <c r="G177" s="131" t="s">
        <v>128</v>
      </c>
      <c r="H177" s="132">
        <v>7.5789999999999997</v>
      </c>
      <c r="I177" s="133"/>
      <c r="J177" s="134">
        <f>ROUND(I177*H177,2)</f>
        <v>0</v>
      </c>
      <c r="K177" s="130" t="s">
        <v>129</v>
      </c>
      <c r="L177" s="33"/>
      <c r="M177" s="135" t="s">
        <v>19</v>
      </c>
      <c r="N177" s="136" t="s">
        <v>43</v>
      </c>
      <c r="P177" s="137">
        <f>O177*H177</f>
        <v>0</v>
      </c>
      <c r="Q177" s="137">
        <v>8.8000000000000003E-4</v>
      </c>
      <c r="R177" s="137">
        <f>Q177*H177</f>
        <v>6.66952E-3</v>
      </c>
      <c r="S177" s="137">
        <v>0</v>
      </c>
      <c r="T177" s="138">
        <f>S177*H177</f>
        <v>0</v>
      </c>
      <c r="AR177" s="139" t="s">
        <v>130</v>
      </c>
      <c r="AT177" s="139" t="s">
        <v>125</v>
      </c>
      <c r="AU177" s="139" t="s">
        <v>82</v>
      </c>
      <c r="AY177" s="18" t="s">
        <v>122</v>
      </c>
      <c r="BE177" s="140">
        <f>IF(N177="základní",J177,0)</f>
        <v>0</v>
      </c>
      <c r="BF177" s="140">
        <f>IF(N177="snížená",J177,0)</f>
        <v>0</v>
      </c>
      <c r="BG177" s="140">
        <f>IF(N177="zákl. přenesená",J177,0)</f>
        <v>0</v>
      </c>
      <c r="BH177" s="140">
        <f>IF(N177="sníž. přenesená",J177,0)</f>
        <v>0</v>
      </c>
      <c r="BI177" s="140">
        <f>IF(N177="nulová",J177,0)</f>
        <v>0</v>
      </c>
      <c r="BJ177" s="18" t="s">
        <v>80</v>
      </c>
      <c r="BK177" s="140">
        <f>ROUND(I177*H177,2)</f>
        <v>0</v>
      </c>
      <c r="BL177" s="18" t="s">
        <v>130</v>
      </c>
      <c r="BM177" s="139" t="s">
        <v>196</v>
      </c>
    </row>
    <row r="178" spans="2:65" s="1" customFormat="1" ht="11.25">
      <c r="B178" s="33"/>
      <c r="D178" s="141" t="s">
        <v>132</v>
      </c>
      <c r="F178" s="142" t="s">
        <v>197</v>
      </c>
      <c r="I178" s="143"/>
      <c r="L178" s="33"/>
      <c r="M178" s="144"/>
      <c r="T178" s="54"/>
      <c r="AT178" s="18" t="s">
        <v>132</v>
      </c>
      <c r="AU178" s="18" t="s">
        <v>82</v>
      </c>
    </row>
    <row r="179" spans="2:65" s="12" customFormat="1" ht="11.25">
      <c r="B179" s="145"/>
      <c r="D179" s="146" t="s">
        <v>134</v>
      </c>
      <c r="E179" s="147" t="s">
        <v>19</v>
      </c>
      <c r="F179" s="148" t="s">
        <v>135</v>
      </c>
      <c r="H179" s="147" t="s">
        <v>19</v>
      </c>
      <c r="I179" s="149"/>
      <c r="L179" s="145"/>
      <c r="M179" s="150"/>
      <c r="T179" s="151"/>
      <c r="AT179" s="147" t="s">
        <v>134</v>
      </c>
      <c r="AU179" s="147" t="s">
        <v>82</v>
      </c>
      <c r="AV179" s="12" t="s">
        <v>80</v>
      </c>
      <c r="AW179" s="12" t="s">
        <v>34</v>
      </c>
      <c r="AX179" s="12" t="s">
        <v>72</v>
      </c>
      <c r="AY179" s="147" t="s">
        <v>122</v>
      </c>
    </row>
    <row r="180" spans="2:65" s="13" customFormat="1" ht="11.25">
      <c r="B180" s="152"/>
      <c r="D180" s="146" t="s">
        <v>134</v>
      </c>
      <c r="E180" s="153" t="s">
        <v>19</v>
      </c>
      <c r="F180" s="154" t="s">
        <v>186</v>
      </c>
      <c r="H180" s="155">
        <v>7.5789999999999997</v>
      </c>
      <c r="I180" s="156"/>
      <c r="L180" s="152"/>
      <c r="M180" s="157"/>
      <c r="T180" s="158"/>
      <c r="AT180" s="153" t="s">
        <v>134</v>
      </c>
      <c r="AU180" s="153" t="s">
        <v>82</v>
      </c>
      <c r="AV180" s="13" t="s">
        <v>82</v>
      </c>
      <c r="AW180" s="13" t="s">
        <v>34</v>
      </c>
      <c r="AX180" s="13" t="s">
        <v>72</v>
      </c>
      <c r="AY180" s="153" t="s">
        <v>122</v>
      </c>
    </row>
    <row r="181" spans="2:65" s="14" customFormat="1" ht="11.25">
      <c r="B181" s="159"/>
      <c r="D181" s="146" t="s">
        <v>134</v>
      </c>
      <c r="E181" s="160" t="s">
        <v>19</v>
      </c>
      <c r="F181" s="161" t="s">
        <v>137</v>
      </c>
      <c r="H181" s="162">
        <v>7.5789999999999997</v>
      </c>
      <c r="I181" s="163"/>
      <c r="L181" s="159"/>
      <c r="M181" s="164"/>
      <c r="T181" s="165"/>
      <c r="AT181" s="160" t="s">
        <v>134</v>
      </c>
      <c r="AU181" s="160" t="s">
        <v>82</v>
      </c>
      <c r="AV181" s="14" t="s">
        <v>130</v>
      </c>
      <c r="AW181" s="14" t="s">
        <v>34</v>
      </c>
      <c r="AX181" s="14" t="s">
        <v>80</v>
      </c>
      <c r="AY181" s="160" t="s">
        <v>122</v>
      </c>
    </row>
    <row r="182" spans="2:65" s="1" customFormat="1" ht="37.9" customHeight="1">
      <c r="B182" s="33"/>
      <c r="C182" s="128" t="s">
        <v>198</v>
      </c>
      <c r="D182" s="128" t="s">
        <v>125</v>
      </c>
      <c r="E182" s="129" t="s">
        <v>199</v>
      </c>
      <c r="F182" s="130" t="s">
        <v>200</v>
      </c>
      <c r="G182" s="131" t="s">
        <v>128</v>
      </c>
      <c r="H182" s="132">
        <v>7.5789999999999997</v>
      </c>
      <c r="I182" s="133"/>
      <c r="J182" s="134">
        <f>ROUND(I182*H182,2)</f>
        <v>0</v>
      </c>
      <c r="K182" s="130" t="s">
        <v>129</v>
      </c>
      <c r="L182" s="33"/>
      <c r="M182" s="135" t="s">
        <v>19</v>
      </c>
      <c r="N182" s="136" t="s">
        <v>43</v>
      </c>
      <c r="P182" s="137">
        <f>O182*H182</f>
        <v>0</v>
      </c>
      <c r="Q182" s="137">
        <v>0</v>
      </c>
      <c r="R182" s="137">
        <f>Q182*H182</f>
        <v>0</v>
      </c>
      <c r="S182" s="137">
        <v>0</v>
      </c>
      <c r="T182" s="138">
        <f>S182*H182</f>
        <v>0</v>
      </c>
      <c r="AR182" s="139" t="s">
        <v>130</v>
      </c>
      <c r="AT182" s="139" t="s">
        <v>125</v>
      </c>
      <c r="AU182" s="139" t="s">
        <v>82</v>
      </c>
      <c r="AY182" s="18" t="s">
        <v>122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18" t="s">
        <v>80</v>
      </c>
      <c r="BK182" s="140">
        <f>ROUND(I182*H182,2)</f>
        <v>0</v>
      </c>
      <c r="BL182" s="18" t="s">
        <v>130</v>
      </c>
      <c r="BM182" s="139" t="s">
        <v>201</v>
      </c>
    </row>
    <row r="183" spans="2:65" s="1" customFormat="1" ht="11.25">
      <c r="B183" s="33"/>
      <c r="D183" s="141" t="s">
        <v>132</v>
      </c>
      <c r="F183" s="142" t="s">
        <v>202</v>
      </c>
      <c r="I183" s="143"/>
      <c r="L183" s="33"/>
      <c r="M183" s="144"/>
      <c r="T183" s="54"/>
      <c r="AT183" s="18" t="s">
        <v>132</v>
      </c>
      <c r="AU183" s="18" t="s">
        <v>82</v>
      </c>
    </row>
    <row r="184" spans="2:65" s="1" customFormat="1" ht="78" customHeight="1">
      <c r="B184" s="33"/>
      <c r="C184" s="128" t="s">
        <v>203</v>
      </c>
      <c r="D184" s="128" t="s">
        <v>125</v>
      </c>
      <c r="E184" s="129" t="s">
        <v>204</v>
      </c>
      <c r="F184" s="130" t="s">
        <v>205</v>
      </c>
      <c r="G184" s="131" t="s">
        <v>140</v>
      </c>
      <c r="H184" s="132">
        <v>0.254</v>
      </c>
      <c r="I184" s="133"/>
      <c r="J184" s="134">
        <f>ROUND(I184*H184,2)</f>
        <v>0</v>
      </c>
      <c r="K184" s="130" t="s">
        <v>129</v>
      </c>
      <c r="L184" s="33"/>
      <c r="M184" s="135" t="s">
        <v>19</v>
      </c>
      <c r="N184" s="136" t="s">
        <v>43</v>
      </c>
      <c r="P184" s="137">
        <f>O184*H184</f>
        <v>0</v>
      </c>
      <c r="Q184" s="137">
        <v>1.05555</v>
      </c>
      <c r="R184" s="137">
        <f>Q184*H184</f>
        <v>0.26810970000000001</v>
      </c>
      <c r="S184" s="137">
        <v>0</v>
      </c>
      <c r="T184" s="138">
        <f>S184*H184</f>
        <v>0</v>
      </c>
      <c r="AR184" s="139" t="s">
        <v>130</v>
      </c>
      <c r="AT184" s="139" t="s">
        <v>125</v>
      </c>
      <c r="AU184" s="139" t="s">
        <v>82</v>
      </c>
      <c r="AY184" s="18" t="s">
        <v>122</v>
      </c>
      <c r="BE184" s="140">
        <f>IF(N184="základní",J184,0)</f>
        <v>0</v>
      </c>
      <c r="BF184" s="140">
        <f>IF(N184="snížená",J184,0)</f>
        <v>0</v>
      </c>
      <c r="BG184" s="140">
        <f>IF(N184="zákl. přenesená",J184,0)</f>
        <v>0</v>
      </c>
      <c r="BH184" s="140">
        <f>IF(N184="sníž. přenesená",J184,0)</f>
        <v>0</v>
      </c>
      <c r="BI184" s="140">
        <f>IF(N184="nulová",J184,0)</f>
        <v>0</v>
      </c>
      <c r="BJ184" s="18" t="s">
        <v>80</v>
      </c>
      <c r="BK184" s="140">
        <f>ROUND(I184*H184,2)</f>
        <v>0</v>
      </c>
      <c r="BL184" s="18" t="s">
        <v>130</v>
      </c>
      <c r="BM184" s="139" t="s">
        <v>206</v>
      </c>
    </row>
    <row r="185" spans="2:65" s="1" customFormat="1" ht="11.25">
      <c r="B185" s="33"/>
      <c r="D185" s="141" t="s">
        <v>132</v>
      </c>
      <c r="F185" s="142" t="s">
        <v>207</v>
      </c>
      <c r="I185" s="143"/>
      <c r="L185" s="33"/>
      <c r="M185" s="144"/>
      <c r="T185" s="54"/>
      <c r="AT185" s="18" t="s">
        <v>132</v>
      </c>
      <c r="AU185" s="18" t="s">
        <v>82</v>
      </c>
    </row>
    <row r="186" spans="2:65" s="12" customFormat="1" ht="11.25">
      <c r="B186" s="145"/>
      <c r="D186" s="146" t="s">
        <v>134</v>
      </c>
      <c r="E186" s="147" t="s">
        <v>19</v>
      </c>
      <c r="F186" s="148" t="s">
        <v>208</v>
      </c>
      <c r="H186" s="147" t="s">
        <v>19</v>
      </c>
      <c r="I186" s="149"/>
      <c r="L186" s="145"/>
      <c r="M186" s="150"/>
      <c r="T186" s="151"/>
      <c r="AT186" s="147" t="s">
        <v>134</v>
      </c>
      <c r="AU186" s="147" t="s">
        <v>82</v>
      </c>
      <c r="AV186" s="12" t="s">
        <v>80</v>
      </c>
      <c r="AW186" s="12" t="s">
        <v>34</v>
      </c>
      <c r="AX186" s="12" t="s">
        <v>72</v>
      </c>
      <c r="AY186" s="147" t="s">
        <v>122</v>
      </c>
    </row>
    <row r="187" spans="2:65" s="13" customFormat="1" ht="11.25">
      <c r="B187" s="152"/>
      <c r="D187" s="146" t="s">
        <v>134</v>
      </c>
      <c r="E187" s="153" t="s">
        <v>19</v>
      </c>
      <c r="F187" s="154" t="s">
        <v>209</v>
      </c>
      <c r="H187" s="155">
        <v>0.254</v>
      </c>
      <c r="I187" s="156"/>
      <c r="L187" s="152"/>
      <c r="M187" s="157"/>
      <c r="T187" s="158"/>
      <c r="AT187" s="153" t="s">
        <v>134</v>
      </c>
      <c r="AU187" s="153" t="s">
        <v>82</v>
      </c>
      <c r="AV187" s="13" t="s">
        <v>82</v>
      </c>
      <c r="AW187" s="13" t="s">
        <v>34</v>
      </c>
      <c r="AX187" s="13" t="s">
        <v>72</v>
      </c>
      <c r="AY187" s="153" t="s">
        <v>122</v>
      </c>
    </row>
    <row r="188" spans="2:65" s="14" customFormat="1" ht="11.25">
      <c r="B188" s="159"/>
      <c r="D188" s="146" t="s">
        <v>134</v>
      </c>
      <c r="E188" s="160" t="s">
        <v>19</v>
      </c>
      <c r="F188" s="161" t="s">
        <v>137</v>
      </c>
      <c r="H188" s="162">
        <v>0.254</v>
      </c>
      <c r="I188" s="163"/>
      <c r="L188" s="159"/>
      <c r="M188" s="164"/>
      <c r="T188" s="165"/>
      <c r="AT188" s="160" t="s">
        <v>134</v>
      </c>
      <c r="AU188" s="160" t="s">
        <v>82</v>
      </c>
      <c r="AV188" s="14" t="s">
        <v>130</v>
      </c>
      <c r="AW188" s="14" t="s">
        <v>34</v>
      </c>
      <c r="AX188" s="14" t="s">
        <v>80</v>
      </c>
      <c r="AY188" s="160" t="s">
        <v>122</v>
      </c>
    </row>
    <row r="189" spans="2:65" s="1" customFormat="1" ht="24.2" customHeight="1">
      <c r="B189" s="33"/>
      <c r="C189" s="128" t="s">
        <v>8</v>
      </c>
      <c r="D189" s="128" t="s">
        <v>125</v>
      </c>
      <c r="E189" s="129" t="s">
        <v>210</v>
      </c>
      <c r="F189" s="130" t="s">
        <v>211</v>
      </c>
      <c r="G189" s="131" t="s">
        <v>147</v>
      </c>
      <c r="H189" s="132">
        <v>0.45100000000000001</v>
      </c>
      <c r="I189" s="133"/>
      <c r="J189" s="134">
        <f>ROUND(I189*H189,2)</f>
        <v>0</v>
      </c>
      <c r="K189" s="130" t="s">
        <v>129</v>
      </c>
      <c r="L189" s="33"/>
      <c r="M189" s="135" t="s">
        <v>19</v>
      </c>
      <c r="N189" s="136" t="s">
        <v>43</v>
      </c>
      <c r="P189" s="137">
        <f>O189*H189</f>
        <v>0</v>
      </c>
      <c r="Q189" s="137">
        <v>2.5019800000000001</v>
      </c>
      <c r="R189" s="137">
        <f>Q189*H189</f>
        <v>1.1283929800000001</v>
      </c>
      <c r="S189" s="137">
        <v>0</v>
      </c>
      <c r="T189" s="138">
        <f>S189*H189</f>
        <v>0</v>
      </c>
      <c r="AR189" s="139" t="s">
        <v>130</v>
      </c>
      <c r="AT189" s="139" t="s">
        <v>125</v>
      </c>
      <c r="AU189" s="139" t="s">
        <v>82</v>
      </c>
      <c r="AY189" s="18" t="s">
        <v>122</v>
      </c>
      <c r="BE189" s="140">
        <f>IF(N189="základní",J189,0)</f>
        <v>0</v>
      </c>
      <c r="BF189" s="140">
        <f>IF(N189="snížená",J189,0)</f>
        <v>0</v>
      </c>
      <c r="BG189" s="140">
        <f>IF(N189="zákl. přenesená",J189,0)</f>
        <v>0</v>
      </c>
      <c r="BH189" s="140">
        <f>IF(N189="sníž. přenesená",J189,0)</f>
        <v>0</v>
      </c>
      <c r="BI189" s="140">
        <f>IF(N189="nulová",J189,0)</f>
        <v>0</v>
      </c>
      <c r="BJ189" s="18" t="s">
        <v>80</v>
      </c>
      <c r="BK189" s="140">
        <f>ROUND(I189*H189,2)</f>
        <v>0</v>
      </c>
      <c r="BL189" s="18" t="s">
        <v>130</v>
      </c>
      <c r="BM189" s="139" t="s">
        <v>212</v>
      </c>
    </row>
    <row r="190" spans="2:65" s="1" customFormat="1" ht="11.25">
      <c r="B190" s="33"/>
      <c r="D190" s="141" t="s">
        <v>132</v>
      </c>
      <c r="F190" s="142" t="s">
        <v>213</v>
      </c>
      <c r="I190" s="143"/>
      <c r="L190" s="33"/>
      <c r="M190" s="144"/>
      <c r="T190" s="54"/>
      <c r="AT190" s="18" t="s">
        <v>132</v>
      </c>
      <c r="AU190" s="18" t="s">
        <v>82</v>
      </c>
    </row>
    <row r="191" spans="2:65" s="12" customFormat="1" ht="11.25">
      <c r="B191" s="145"/>
      <c r="D191" s="146" t="s">
        <v>134</v>
      </c>
      <c r="E191" s="147" t="s">
        <v>19</v>
      </c>
      <c r="F191" s="148" t="s">
        <v>214</v>
      </c>
      <c r="H191" s="147" t="s">
        <v>19</v>
      </c>
      <c r="I191" s="149"/>
      <c r="L191" s="145"/>
      <c r="M191" s="150"/>
      <c r="T191" s="151"/>
      <c r="AT191" s="147" t="s">
        <v>134</v>
      </c>
      <c r="AU191" s="147" t="s">
        <v>82</v>
      </c>
      <c r="AV191" s="12" t="s">
        <v>80</v>
      </c>
      <c r="AW191" s="12" t="s">
        <v>34</v>
      </c>
      <c r="AX191" s="12" t="s">
        <v>72</v>
      </c>
      <c r="AY191" s="147" t="s">
        <v>122</v>
      </c>
    </row>
    <row r="192" spans="2:65" s="13" customFormat="1" ht="11.25">
      <c r="B192" s="152"/>
      <c r="D192" s="146" t="s">
        <v>134</v>
      </c>
      <c r="E192" s="153" t="s">
        <v>19</v>
      </c>
      <c r="F192" s="154" t="s">
        <v>215</v>
      </c>
      <c r="H192" s="155">
        <v>0.45100000000000001</v>
      </c>
      <c r="I192" s="156"/>
      <c r="L192" s="152"/>
      <c r="M192" s="157"/>
      <c r="T192" s="158"/>
      <c r="AT192" s="153" t="s">
        <v>134</v>
      </c>
      <c r="AU192" s="153" t="s">
        <v>82</v>
      </c>
      <c r="AV192" s="13" t="s">
        <v>82</v>
      </c>
      <c r="AW192" s="13" t="s">
        <v>34</v>
      </c>
      <c r="AX192" s="13" t="s">
        <v>72</v>
      </c>
      <c r="AY192" s="153" t="s">
        <v>122</v>
      </c>
    </row>
    <row r="193" spans="2:65" s="14" customFormat="1" ht="11.25">
      <c r="B193" s="159"/>
      <c r="D193" s="146" t="s">
        <v>134</v>
      </c>
      <c r="E193" s="160" t="s">
        <v>19</v>
      </c>
      <c r="F193" s="161" t="s">
        <v>137</v>
      </c>
      <c r="H193" s="162">
        <v>0.45100000000000001</v>
      </c>
      <c r="I193" s="163"/>
      <c r="L193" s="159"/>
      <c r="M193" s="164"/>
      <c r="T193" s="165"/>
      <c r="AT193" s="160" t="s">
        <v>134</v>
      </c>
      <c r="AU193" s="160" t="s">
        <v>82</v>
      </c>
      <c r="AV193" s="14" t="s">
        <v>130</v>
      </c>
      <c r="AW193" s="14" t="s">
        <v>34</v>
      </c>
      <c r="AX193" s="14" t="s">
        <v>80</v>
      </c>
      <c r="AY193" s="160" t="s">
        <v>122</v>
      </c>
    </row>
    <row r="194" spans="2:65" s="1" customFormat="1" ht="24.2" customHeight="1">
      <c r="B194" s="33"/>
      <c r="C194" s="128" t="s">
        <v>216</v>
      </c>
      <c r="D194" s="128" t="s">
        <v>125</v>
      </c>
      <c r="E194" s="129" t="s">
        <v>217</v>
      </c>
      <c r="F194" s="130" t="s">
        <v>218</v>
      </c>
      <c r="G194" s="131" t="s">
        <v>128</v>
      </c>
      <c r="H194" s="132">
        <v>1.8049999999999999</v>
      </c>
      <c r="I194" s="133"/>
      <c r="J194" s="134">
        <f>ROUND(I194*H194,2)</f>
        <v>0</v>
      </c>
      <c r="K194" s="130" t="s">
        <v>129</v>
      </c>
      <c r="L194" s="33"/>
      <c r="M194" s="135" t="s">
        <v>19</v>
      </c>
      <c r="N194" s="136" t="s">
        <v>43</v>
      </c>
      <c r="P194" s="137">
        <f>O194*H194</f>
        <v>0</v>
      </c>
      <c r="Q194" s="137">
        <v>1.1169999999999999E-2</v>
      </c>
      <c r="R194" s="137">
        <f>Q194*H194</f>
        <v>2.0161849999999999E-2</v>
      </c>
      <c r="S194" s="137">
        <v>0</v>
      </c>
      <c r="T194" s="138">
        <f>S194*H194</f>
        <v>0</v>
      </c>
      <c r="AR194" s="139" t="s">
        <v>130</v>
      </c>
      <c r="AT194" s="139" t="s">
        <v>125</v>
      </c>
      <c r="AU194" s="139" t="s">
        <v>82</v>
      </c>
      <c r="AY194" s="18" t="s">
        <v>122</v>
      </c>
      <c r="BE194" s="140">
        <f>IF(N194="základní",J194,0)</f>
        <v>0</v>
      </c>
      <c r="BF194" s="140">
        <f>IF(N194="snížená",J194,0)</f>
        <v>0</v>
      </c>
      <c r="BG194" s="140">
        <f>IF(N194="zákl. přenesená",J194,0)</f>
        <v>0</v>
      </c>
      <c r="BH194" s="140">
        <f>IF(N194="sníž. přenesená",J194,0)</f>
        <v>0</v>
      </c>
      <c r="BI194" s="140">
        <f>IF(N194="nulová",J194,0)</f>
        <v>0</v>
      </c>
      <c r="BJ194" s="18" t="s">
        <v>80</v>
      </c>
      <c r="BK194" s="140">
        <f>ROUND(I194*H194,2)</f>
        <v>0</v>
      </c>
      <c r="BL194" s="18" t="s">
        <v>130</v>
      </c>
      <c r="BM194" s="139" t="s">
        <v>219</v>
      </c>
    </row>
    <row r="195" spans="2:65" s="1" customFormat="1" ht="11.25">
      <c r="B195" s="33"/>
      <c r="D195" s="141" t="s">
        <v>132</v>
      </c>
      <c r="F195" s="142" t="s">
        <v>220</v>
      </c>
      <c r="I195" s="143"/>
      <c r="L195" s="33"/>
      <c r="M195" s="144"/>
      <c r="T195" s="54"/>
      <c r="AT195" s="18" t="s">
        <v>132</v>
      </c>
      <c r="AU195" s="18" t="s">
        <v>82</v>
      </c>
    </row>
    <row r="196" spans="2:65" s="12" customFormat="1" ht="11.25">
      <c r="B196" s="145"/>
      <c r="D196" s="146" t="s">
        <v>134</v>
      </c>
      <c r="E196" s="147" t="s">
        <v>19</v>
      </c>
      <c r="F196" s="148" t="s">
        <v>214</v>
      </c>
      <c r="H196" s="147" t="s">
        <v>19</v>
      </c>
      <c r="I196" s="149"/>
      <c r="L196" s="145"/>
      <c r="M196" s="150"/>
      <c r="T196" s="151"/>
      <c r="AT196" s="147" t="s">
        <v>134</v>
      </c>
      <c r="AU196" s="147" t="s">
        <v>82</v>
      </c>
      <c r="AV196" s="12" t="s">
        <v>80</v>
      </c>
      <c r="AW196" s="12" t="s">
        <v>34</v>
      </c>
      <c r="AX196" s="12" t="s">
        <v>72</v>
      </c>
      <c r="AY196" s="147" t="s">
        <v>122</v>
      </c>
    </row>
    <row r="197" spans="2:65" s="13" customFormat="1" ht="11.25">
      <c r="B197" s="152"/>
      <c r="D197" s="146" t="s">
        <v>134</v>
      </c>
      <c r="E197" s="153" t="s">
        <v>19</v>
      </c>
      <c r="F197" s="154" t="s">
        <v>221</v>
      </c>
      <c r="H197" s="155">
        <v>1.8049999999999999</v>
      </c>
      <c r="I197" s="156"/>
      <c r="L197" s="152"/>
      <c r="M197" s="157"/>
      <c r="T197" s="158"/>
      <c r="AT197" s="153" t="s">
        <v>134</v>
      </c>
      <c r="AU197" s="153" t="s">
        <v>82</v>
      </c>
      <c r="AV197" s="13" t="s">
        <v>82</v>
      </c>
      <c r="AW197" s="13" t="s">
        <v>34</v>
      </c>
      <c r="AX197" s="13" t="s">
        <v>72</v>
      </c>
      <c r="AY197" s="153" t="s">
        <v>122</v>
      </c>
    </row>
    <row r="198" spans="2:65" s="14" customFormat="1" ht="11.25">
      <c r="B198" s="159"/>
      <c r="D198" s="146" t="s">
        <v>134</v>
      </c>
      <c r="E198" s="160" t="s">
        <v>19</v>
      </c>
      <c r="F198" s="161" t="s">
        <v>137</v>
      </c>
      <c r="H198" s="162">
        <v>1.8049999999999999</v>
      </c>
      <c r="I198" s="163"/>
      <c r="L198" s="159"/>
      <c r="M198" s="164"/>
      <c r="T198" s="165"/>
      <c r="AT198" s="160" t="s">
        <v>134</v>
      </c>
      <c r="AU198" s="160" t="s">
        <v>82</v>
      </c>
      <c r="AV198" s="14" t="s">
        <v>130</v>
      </c>
      <c r="AW198" s="14" t="s">
        <v>34</v>
      </c>
      <c r="AX198" s="14" t="s">
        <v>80</v>
      </c>
      <c r="AY198" s="160" t="s">
        <v>122</v>
      </c>
    </row>
    <row r="199" spans="2:65" s="1" customFormat="1" ht="24.2" customHeight="1">
      <c r="B199" s="33"/>
      <c r="C199" s="128" t="s">
        <v>222</v>
      </c>
      <c r="D199" s="128" t="s">
        <v>125</v>
      </c>
      <c r="E199" s="129" t="s">
        <v>223</v>
      </c>
      <c r="F199" s="130" t="s">
        <v>224</v>
      </c>
      <c r="G199" s="131" t="s">
        <v>128</v>
      </c>
      <c r="H199" s="132">
        <v>1.8049999999999999</v>
      </c>
      <c r="I199" s="133"/>
      <c r="J199" s="134">
        <f>ROUND(I199*H199,2)</f>
        <v>0</v>
      </c>
      <c r="K199" s="130" t="s">
        <v>129</v>
      </c>
      <c r="L199" s="33"/>
      <c r="M199" s="135" t="s">
        <v>19</v>
      </c>
      <c r="N199" s="136" t="s">
        <v>43</v>
      </c>
      <c r="P199" s="137">
        <f>O199*H199</f>
        <v>0</v>
      </c>
      <c r="Q199" s="137">
        <v>0</v>
      </c>
      <c r="R199" s="137">
        <f>Q199*H199</f>
        <v>0</v>
      </c>
      <c r="S199" s="137">
        <v>0</v>
      </c>
      <c r="T199" s="138">
        <f>S199*H199</f>
        <v>0</v>
      </c>
      <c r="AR199" s="139" t="s">
        <v>130</v>
      </c>
      <c r="AT199" s="139" t="s">
        <v>125</v>
      </c>
      <c r="AU199" s="139" t="s">
        <v>82</v>
      </c>
      <c r="AY199" s="18" t="s">
        <v>122</v>
      </c>
      <c r="BE199" s="140">
        <f>IF(N199="základní",J199,0)</f>
        <v>0</v>
      </c>
      <c r="BF199" s="140">
        <f>IF(N199="snížená",J199,0)</f>
        <v>0</v>
      </c>
      <c r="BG199" s="140">
        <f>IF(N199="zákl. přenesená",J199,0)</f>
        <v>0</v>
      </c>
      <c r="BH199" s="140">
        <f>IF(N199="sníž. přenesená",J199,0)</f>
        <v>0</v>
      </c>
      <c r="BI199" s="140">
        <f>IF(N199="nulová",J199,0)</f>
        <v>0</v>
      </c>
      <c r="BJ199" s="18" t="s">
        <v>80</v>
      </c>
      <c r="BK199" s="140">
        <f>ROUND(I199*H199,2)</f>
        <v>0</v>
      </c>
      <c r="BL199" s="18" t="s">
        <v>130</v>
      </c>
      <c r="BM199" s="139" t="s">
        <v>225</v>
      </c>
    </row>
    <row r="200" spans="2:65" s="1" customFormat="1" ht="11.25">
      <c r="B200" s="33"/>
      <c r="D200" s="141" t="s">
        <v>132</v>
      </c>
      <c r="F200" s="142" t="s">
        <v>226</v>
      </c>
      <c r="I200" s="143"/>
      <c r="L200" s="33"/>
      <c r="M200" s="144"/>
      <c r="T200" s="54"/>
      <c r="AT200" s="18" t="s">
        <v>132</v>
      </c>
      <c r="AU200" s="18" t="s">
        <v>82</v>
      </c>
    </row>
    <row r="201" spans="2:65" s="1" customFormat="1" ht="24.2" customHeight="1">
      <c r="B201" s="33"/>
      <c r="C201" s="128" t="s">
        <v>227</v>
      </c>
      <c r="D201" s="128" t="s">
        <v>125</v>
      </c>
      <c r="E201" s="129" t="s">
        <v>228</v>
      </c>
      <c r="F201" s="130" t="s">
        <v>229</v>
      </c>
      <c r="G201" s="131" t="s">
        <v>140</v>
      </c>
      <c r="H201" s="132">
        <v>6.8000000000000005E-2</v>
      </c>
      <c r="I201" s="133"/>
      <c r="J201" s="134">
        <f>ROUND(I201*H201,2)</f>
        <v>0</v>
      </c>
      <c r="K201" s="130" t="s">
        <v>129</v>
      </c>
      <c r="L201" s="33"/>
      <c r="M201" s="135" t="s">
        <v>19</v>
      </c>
      <c r="N201" s="136" t="s">
        <v>43</v>
      </c>
      <c r="P201" s="137">
        <f>O201*H201</f>
        <v>0</v>
      </c>
      <c r="Q201" s="137">
        <v>1.05291</v>
      </c>
      <c r="R201" s="137">
        <f>Q201*H201</f>
        <v>7.1597880000000003E-2</v>
      </c>
      <c r="S201" s="137">
        <v>0</v>
      </c>
      <c r="T201" s="138">
        <f>S201*H201</f>
        <v>0</v>
      </c>
      <c r="AR201" s="139" t="s">
        <v>130</v>
      </c>
      <c r="AT201" s="139" t="s">
        <v>125</v>
      </c>
      <c r="AU201" s="139" t="s">
        <v>82</v>
      </c>
      <c r="AY201" s="18" t="s">
        <v>122</v>
      </c>
      <c r="BE201" s="140">
        <f>IF(N201="základní",J201,0)</f>
        <v>0</v>
      </c>
      <c r="BF201" s="140">
        <f>IF(N201="snížená",J201,0)</f>
        <v>0</v>
      </c>
      <c r="BG201" s="140">
        <f>IF(N201="zákl. přenesená",J201,0)</f>
        <v>0</v>
      </c>
      <c r="BH201" s="140">
        <f>IF(N201="sníž. přenesená",J201,0)</f>
        <v>0</v>
      </c>
      <c r="BI201" s="140">
        <f>IF(N201="nulová",J201,0)</f>
        <v>0</v>
      </c>
      <c r="BJ201" s="18" t="s">
        <v>80</v>
      </c>
      <c r="BK201" s="140">
        <f>ROUND(I201*H201,2)</f>
        <v>0</v>
      </c>
      <c r="BL201" s="18" t="s">
        <v>130</v>
      </c>
      <c r="BM201" s="139" t="s">
        <v>230</v>
      </c>
    </row>
    <row r="202" spans="2:65" s="1" customFormat="1" ht="11.25">
      <c r="B202" s="33"/>
      <c r="D202" s="141" t="s">
        <v>132</v>
      </c>
      <c r="F202" s="142" t="s">
        <v>231</v>
      </c>
      <c r="I202" s="143"/>
      <c r="L202" s="33"/>
      <c r="M202" s="144"/>
      <c r="T202" s="54"/>
      <c r="AT202" s="18" t="s">
        <v>132</v>
      </c>
      <c r="AU202" s="18" t="s">
        <v>82</v>
      </c>
    </row>
    <row r="203" spans="2:65" s="12" customFormat="1" ht="11.25">
      <c r="B203" s="145"/>
      <c r="D203" s="146" t="s">
        <v>134</v>
      </c>
      <c r="E203" s="147" t="s">
        <v>19</v>
      </c>
      <c r="F203" s="148" t="s">
        <v>208</v>
      </c>
      <c r="H203" s="147" t="s">
        <v>19</v>
      </c>
      <c r="I203" s="149"/>
      <c r="L203" s="145"/>
      <c r="M203" s="150"/>
      <c r="T203" s="151"/>
      <c r="AT203" s="147" t="s">
        <v>134</v>
      </c>
      <c r="AU203" s="147" t="s">
        <v>82</v>
      </c>
      <c r="AV203" s="12" t="s">
        <v>80</v>
      </c>
      <c r="AW203" s="12" t="s">
        <v>34</v>
      </c>
      <c r="AX203" s="12" t="s">
        <v>72</v>
      </c>
      <c r="AY203" s="147" t="s">
        <v>122</v>
      </c>
    </row>
    <row r="204" spans="2:65" s="13" customFormat="1" ht="11.25">
      <c r="B204" s="152"/>
      <c r="D204" s="146" t="s">
        <v>134</v>
      </c>
      <c r="E204" s="153" t="s">
        <v>19</v>
      </c>
      <c r="F204" s="154" t="s">
        <v>232</v>
      </c>
      <c r="H204" s="155">
        <v>6.8000000000000005E-2</v>
      </c>
      <c r="I204" s="156"/>
      <c r="L204" s="152"/>
      <c r="M204" s="157"/>
      <c r="T204" s="158"/>
      <c r="AT204" s="153" t="s">
        <v>134</v>
      </c>
      <c r="AU204" s="153" t="s">
        <v>82</v>
      </c>
      <c r="AV204" s="13" t="s">
        <v>82</v>
      </c>
      <c r="AW204" s="13" t="s">
        <v>34</v>
      </c>
      <c r="AX204" s="13" t="s">
        <v>72</v>
      </c>
      <c r="AY204" s="153" t="s">
        <v>122</v>
      </c>
    </row>
    <row r="205" spans="2:65" s="14" customFormat="1" ht="11.25">
      <c r="B205" s="159"/>
      <c r="D205" s="146" t="s">
        <v>134</v>
      </c>
      <c r="E205" s="160" t="s">
        <v>19</v>
      </c>
      <c r="F205" s="161" t="s">
        <v>137</v>
      </c>
      <c r="H205" s="162">
        <v>6.8000000000000005E-2</v>
      </c>
      <c r="I205" s="163"/>
      <c r="L205" s="159"/>
      <c r="M205" s="164"/>
      <c r="T205" s="165"/>
      <c r="AT205" s="160" t="s">
        <v>134</v>
      </c>
      <c r="AU205" s="160" t="s">
        <v>82</v>
      </c>
      <c r="AV205" s="14" t="s">
        <v>130</v>
      </c>
      <c r="AW205" s="14" t="s">
        <v>34</v>
      </c>
      <c r="AX205" s="14" t="s">
        <v>80</v>
      </c>
      <c r="AY205" s="160" t="s">
        <v>122</v>
      </c>
    </row>
    <row r="206" spans="2:65" s="11" customFormat="1" ht="22.9" customHeight="1">
      <c r="B206" s="116"/>
      <c r="D206" s="117" t="s">
        <v>71</v>
      </c>
      <c r="E206" s="126" t="s">
        <v>175</v>
      </c>
      <c r="F206" s="126" t="s">
        <v>233</v>
      </c>
      <c r="I206" s="119"/>
      <c r="J206" s="127">
        <f>BK206</f>
        <v>0</v>
      </c>
      <c r="L206" s="116"/>
      <c r="M206" s="121"/>
      <c r="P206" s="122">
        <f>SUM(P207:P289)</f>
        <v>0</v>
      </c>
      <c r="R206" s="122">
        <f>SUM(R207:R289)</f>
        <v>1.1588638099999999</v>
      </c>
      <c r="T206" s="123">
        <f>SUM(T207:T289)</f>
        <v>0</v>
      </c>
      <c r="AR206" s="117" t="s">
        <v>80</v>
      </c>
      <c r="AT206" s="124" t="s">
        <v>71</v>
      </c>
      <c r="AU206" s="124" t="s">
        <v>80</v>
      </c>
      <c r="AY206" s="117" t="s">
        <v>122</v>
      </c>
      <c r="BK206" s="125">
        <f>SUM(BK207:BK289)</f>
        <v>0</v>
      </c>
    </row>
    <row r="207" spans="2:65" s="1" customFormat="1" ht="24.2" customHeight="1">
      <c r="B207" s="33"/>
      <c r="C207" s="128" t="s">
        <v>234</v>
      </c>
      <c r="D207" s="128" t="s">
        <v>125</v>
      </c>
      <c r="E207" s="129" t="s">
        <v>235</v>
      </c>
      <c r="F207" s="130" t="s">
        <v>236</v>
      </c>
      <c r="G207" s="131" t="s">
        <v>128</v>
      </c>
      <c r="H207" s="132">
        <v>8.3829999999999991</v>
      </c>
      <c r="I207" s="133"/>
      <c r="J207" s="134">
        <f>ROUND(I207*H207,2)</f>
        <v>0</v>
      </c>
      <c r="K207" s="130" t="s">
        <v>129</v>
      </c>
      <c r="L207" s="33"/>
      <c r="M207" s="135" t="s">
        <v>19</v>
      </c>
      <c r="N207" s="136" t="s">
        <v>43</v>
      </c>
      <c r="P207" s="137">
        <f>O207*H207</f>
        <v>0</v>
      </c>
      <c r="Q207" s="137">
        <v>2.5999999999999998E-4</v>
      </c>
      <c r="R207" s="137">
        <f>Q207*H207</f>
        <v>2.1795799999999995E-3</v>
      </c>
      <c r="S207" s="137">
        <v>0</v>
      </c>
      <c r="T207" s="138">
        <f>S207*H207</f>
        <v>0</v>
      </c>
      <c r="AR207" s="139" t="s">
        <v>130</v>
      </c>
      <c r="AT207" s="139" t="s">
        <v>125</v>
      </c>
      <c r="AU207" s="139" t="s">
        <v>82</v>
      </c>
      <c r="AY207" s="18" t="s">
        <v>122</v>
      </c>
      <c r="BE207" s="140">
        <f>IF(N207="základní",J207,0)</f>
        <v>0</v>
      </c>
      <c r="BF207" s="140">
        <f>IF(N207="snížená",J207,0)</f>
        <v>0</v>
      </c>
      <c r="BG207" s="140">
        <f>IF(N207="zákl. přenesená",J207,0)</f>
        <v>0</v>
      </c>
      <c r="BH207" s="140">
        <f>IF(N207="sníž. přenesená",J207,0)</f>
        <v>0</v>
      </c>
      <c r="BI207" s="140">
        <f>IF(N207="nulová",J207,0)</f>
        <v>0</v>
      </c>
      <c r="BJ207" s="18" t="s">
        <v>80</v>
      </c>
      <c r="BK207" s="140">
        <f>ROUND(I207*H207,2)</f>
        <v>0</v>
      </c>
      <c r="BL207" s="18" t="s">
        <v>130</v>
      </c>
      <c r="BM207" s="139" t="s">
        <v>237</v>
      </c>
    </row>
    <row r="208" spans="2:65" s="1" customFormat="1" ht="11.25">
      <c r="B208" s="33"/>
      <c r="D208" s="141" t="s">
        <v>132</v>
      </c>
      <c r="F208" s="142" t="s">
        <v>238</v>
      </c>
      <c r="I208" s="143"/>
      <c r="L208" s="33"/>
      <c r="M208" s="144"/>
      <c r="T208" s="54"/>
      <c r="AT208" s="18" t="s">
        <v>132</v>
      </c>
      <c r="AU208" s="18" t="s">
        <v>82</v>
      </c>
    </row>
    <row r="209" spans="2:65" s="12" customFormat="1" ht="11.25">
      <c r="B209" s="145"/>
      <c r="D209" s="146" t="s">
        <v>134</v>
      </c>
      <c r="E209" s="147" t="s">
        <v>19</v>
      </c>
      <c r="F209" s="148" t="s">
        <v>135</v>
      </c>
      <c r="H209" s="147" t="s">
        <v>19</v>
      </c>
      <c r="I209" s="149"/>
      <c r="L209" s="145"/>
      <c r="M209" s="150"/>
      <c r="T209" s="151"/>
      <c r="AT209" s="147" t="s">
        <v>134</v>
      </c>
      <c r="AU209" s="147" t="s">
        <v>82</v>
      </c>
      <c r="AV209" s="12" t="s">
        <v>80</v>
      </c>
      <c r="AW209" s="12" t="s">
        <v>34</v>
      </c>
      <c r="AX209" s="12" t="s">
        <v>72</v>
      </c>
      <c r="AY209" s="147" t="s">
        <v>122</v>
      </c>
    </row>
    <row r="210" spans="2:65" s="13" customFormat="1" ht="11.25">
      <c r="B210" s="152"/>
      <c r="D210" s="146" t="s">
        <v>134</v>
      </c>
      <c r="E210" s="153" t="s">
        <v>19</v>
      </c>
      <c r="F210" s="154" t="s">
        <v>239</v>
      </c>
      <c r="H210" s="155">
        <v>8.3829999999999991</v>
      </c>
      <c r="I210" s="156"/>
      <c r="L210" s="152"/>
      <c r="M210" s="157"/>
      <c r="T210" s="158"/>
      <c r="AT210" s="153" t="s">
        <v>134</v>
      </c>
      <c r="AU210" s="153" t="s">
        <v>82</v>
      </c>
      <c r="AV210" s="13" t="s">
        <v>82</v>
      </c>
      <c r="AW210" s="13" t="s">
        <v>34</v>
      </c>
      <c r="AX210" s="13" t="s">
        <v>72</v>
      </c>
      <c r="AY210" s="153" t="s">
        <v>122</v>
      </c>
    </row>
    <row r="211" spans="2:65" s="14" customFormat="1" ht="11.25">
      <c r="B211" s="159"/>
      <c r="D211" s="146" t="s">
        <v>134</v>
      </c>
      <c r="E211" s="160" t="s">
        <v>19</v>
      </c>
      <c r="F211" s="161" t="s">
        <v>137</v>
      </c>
      <c r="H211" s="162">
        <v>8.3829999999999991</v>
      </c>
      <c r="I211" s="163"/>
      <c r="L211" s="159"/>
      <c r="M211" s="164"/>
      <c r="T211" s="165"/>
      <c r="AT211" s="160" t="s">
        <v>134</v>
      </c>
      <c r="AU211" s="160" t="s">
        <v>82</v>
      </c>
      <c r="AV211" s="14" t="s">
        <v>130</v>
      </c>
      <c r="AW211" s="14" t="s">
        <v>34</v>
      </c>
      <c r="AX211" s="14" t="s">
        <v>80</v>
      </c>
      <c r="AY211" s="160" t="s">
        <v>122</v>
      </c>
    </row>
    <row r="212" spans="2:65" s="1" customFormat="1" ht="24.2" customHeight="1">
      <c r="B212" s="33"/>
      <c r="C212" s="128" t="s">
        <v>240</v>
      </c>
      <c r="D212" s="128" t="s">
        <v>125</v>
      </c>
      <c r="E212" s="129" t="s">
        <v>241</v>
      </c>
      <c r="F212" s="130" t="s">
        <v>242</v>
      </c>
      <c r="G212" s="131" t="s">
        <v>128</v>
      </c>
      <c r="H212" s="132">
        <v>15.361000000000001</v>
      </c>
      <c r="I212" s="133"/>
      <c r="J212" s="134">
        <f>ROUND(I212*H212,2)</f>
        <v>0</v>
      </c>
      <c r="K212" s="130" t="s">
        <v>129</v>
      </c>
      <c r="L212" s="33"/>
      <c r="M212" s="135" t="s">
        <v>19</v>
      </c>
      <c r="N212" s="136" t="s">
        <v>43</v>
      </c>
      <c r="P212" s="137">
        <f>O212*H212</f>
        <v>0</v>
      </c>
      <c r="Q212" s="137">
        <v>3.4680000000000002E-2</v>
      </c>
      <c r="R212" s="137">
        <f>Q212*H212</f>
        <v>0.53271948000000002</v>
      </c>
      <c r="S212" s="137">
        <v>0</v>
      </c>
      <c r="T212" s="138">
        <f>S212*H212</f>
        <v>0</v>
      </c>
      <c r="AR212" s="139" t="s">
        <v>130</v>
      </c>
      <c r="AT212" s="139" t="s">
        <v>125</v>
      </c>
      <c r="AU212" s="139" t="s">
        <v>82</v>
      </c>
      <c r="AY212" s="18" t="s">
        <v>122</v>
      </c>
      <c r="BE212" s="140">
        <f>IF(N212="základní",J212,0)</f>
        <v>0</v>
      </c>
      <c r="BF212" s="140">
        <f>IF(N212="snížená",J212,0)</f>
        <v>0</v>
      </c>
      <c r="BG212" s="140">
        <f>IF(N212="zákl. přenesená",J212,0)</f>
        <v>0</v>
      </c>
      <c r="BH212" s="140">
        <f>IF(N212="sníž. přenesená",J212,0)</f>
        <v>0</v>
      </c>
      <c r="BI212" s="140">
        <f>IF(N212="nulová",J212,0)</f>
        <v>0</v>
      </c>
      <c r="BJ212" s="18" t="s">
        <v>80</v>
      </c>
      <c r="BK212" s="140">
        <f>ROUND(I212*H212,2)</f>
        <v>0</v>
      </c>
      <c r="BL212" s="18" t="s">
        <v>130</v>
      </c>
      <c r="BM212" s="139" t="s">
        <v>243</v>
      </c>
    </row>
    <row r="213" spans="2:65" s="1" customFormat="1" ht="11.25">
      <c r="B213" s="33"/>
      <c r="D213" s="141" t="s">
        <v>132</v>
      </c>
      <c r="F213" s="142" t="s">
        <v>244</v>
      </c>
      <c r="I213" s="143"/>
      <c r="L213" s="33"/>
      <c r="M213" s="144"/>
      <c r="T213" s="54"/>
      <c r="AT213" s="18" t="s">
        <v>132</v>
      </c>
      <c r="AU213" s="18" t="s">
        <v>82</v>
      </c>
    </row>
    <row r="214" spans="2:65" s="12" customFormat="1" ht="11.25">
      <c r="B214" s="145"/>
      <c r="D214" s="146" t="s">
        <v>134</v>
      </c>
      <c r="E214" s="147" t="s">
        <v>19</v>
      </c>
      <c r="F214" s="148" t="s">
        <v>151</v>
      </c>
      <c r="H214" s="147" t="s">
        <v>19</v>
      </c>
      <c r="I214" s="149"/>
      <c r="L214" s="145"/>
      <c r="M214" s="150"/>
      <c r="T214" s="151"/>
      <c r="AT214" s="147" t="s">
        <v>134</v>
      </c>
      <c r="AU214" s="147" t="s">
        <v>82</v>
      </c>
      <c r="AV214" s="12" t="s">
        <v>80</v>
      </c>
      <c r="AW214" s="12" t="s">
        <v>34</v>
      </c>
      <c r="AX214" s="12" t="s">
        <v>72</v>
      </c>
      <c r="AY214" s="147" t="s">
        <v>122</v>
      </c>
    </row>
    <row r="215" spans="2:65" s="13" customFormat="1" ht="11.25">
      <c r="B215" s="152"/>
      <c r="D215" s="146" t="s">
        <v>134</v>
      </c>
      <c r="E215" s="153" t="s">
        <v>19</v>
      </c>
      <c r="F215" s="154" t="s">
        <v>245</v>
      </c>
      <c r="H215" s="155">
        <v>3.3050000000000002</v>
      </c>
      <c r="I215" s="156"/>
      <c r="L215" s="152"/>
      <c r="M215" s="157"/>
      <c r="T215" s="158"/>
      <c r="AT215" s="153" t="s">
        <v>134</v>
      </c>
      <c r="AU215" s="153" t="s">
        <v>82</v>
      </c>
      <c r="AV215" s="13" t="s">
        <v>82</v>
      </c>
      <c r="AW215" s="13" t="s">
        <v>34</v>
      </c>
      <c r="AX215" s="13" t="s">
        <v>72</v>
      </c>
      <c r="AY215" s="153" t="s">
        <v>122</v>
      </c>
    </row>
    <row r="216" spans="2:65" s="15" customFormat="1" ht="11.25">
      <c r="B216" s="166"/>
      <c r="D216" s="146" t="s">
        <v>134</v>
      </c>
      <c r="E216" s="167" t="s">
        <v>19</v>
      </c>
      <c r="F216" s="168" t="s">
        <v>153</v>
      </c>
      <c r="H216" s="169">
        <v>3.3050000000000002</v>
      </c>
      <c r="I216" s="170"/>
      <c r="L216" s="166"/>
      <c r="M216" s="171"/>
      <c r="T216" s="172"/>
      <c r="AT216" s="167" t="s">
        <v>134</v>
      </c>
      <c r="AU216" s="167" t="s">
        <v>82</v>
      </c>
      <c r="AV216" s="15" t="s">
        <v>123</v>
      </c>
      <c r="AW216" s="15" t="s">
        <v>34</v>
      </c>
      <c r="AX216" s="15" t="s">
        <v>72</v>
      </c>
      <c r="AY216" s="167" t="s">
        <v>122</v>
      </c>
    </row>
    <row r="217" spans="2:65" s="12" customFormat="1" ht="11.25">
      <c r="B217" s="145"/>
      <c r="D217" s="146" t="s">
        <v>134</v>
      </c>
      <c r="E217" s="147" t="s">
        <v>19</v>
      </c>
      <c r="F217" s="148" t="s">
        <v>154</v>
      </c>
      <c r="H217" s="147" t="s">
        <v>19</v>
      </c>
      <c r="I217" s="149"/>
      <c r="L217" s="145"/>
      <c r="M217" s="150"/>
      <c r="T217" s="151"/>
      <c r="AT217" s="147" t="s">
        <v>134</v>
      </c>
      <c r="AU217" s="147" t="s">
        <v>82</v>
      </c>
      <c r="AV217" s="12" t="s">
        <v>80</v>
      </c>
      <c r="AW217" s="12" t="s">
        <v>34</v>
      </c>
      <c r="AX217" s="12" t="s">
        <v>72</v>
      </c>
      <c r="AY217" s="147" t="s">
        <v>122</v>
      </c>
    </row>
    <row r="218" spans="2:65" s="13" customFormat="1" ht="11.25">
      <c r="B218" s="152"/>
      <c r="D218" s="146" t="s">
        <v>134</v>
      </c>
      <c r="E218" s="153" t="s">
        <v>19</v>
      </c>
      <c r="F218" s="154" t="s">
        <v>246</v>
      </c>
      <c r="H218" s="155">
        <v>2.8149999999999999</v>
      </c>
      <c r="I218" s="156"/>
      <c r="L218" s="152"/>
      <c r="M218" s="157"/>
      <c r="T218" s="158"/>
      <c r="AT218" s="153" t="s">
        <v>134</v>
      </c>
      <c r="AU218" s="153" t="s">
        <v>82</v>
      </c>
      <c r="AV218" s="13" t="s">
        <v>82</v>
      </c>
      <c r="AW218" s="13" t="s">
        <v>34</v>
      </c>
      <c r="AX218" s="13" t="s">
        <v>72</v>
      </c>
      <c r="AY218" s="153" t="s">
        <v>122</v>
      </c>
    </row>
    <row r="219" spans="2:65" s="13" customFormat="1" ht="11.25">
      <c r="B219" s="152"/>
      <c r="D219" s="146" t="s">
        <v>134</v>
      </c>
      <c r="E219" s="153" t="s">
        <v>19</v>
      </c>
      <c r="F219" s="154" t="s">
        <v>247</v>
      </c>
      <c r="H219" s="155">
        <v>1.8360000000000001</v>
      </c>
      <c r="I219" s="156"/>
      <c r="L219" s="152"/>
      <c r="M219" s="157"/>
      <c r="T219" s="158"/>
      <c r="AT219" s="153" t="s">
        <v>134</v>
      </c>
      <c r="AU219" s="153" t="s">
        <v>82</v>
      </c>
      <c r="AV219" s="13" t="s">
        <v>82</v>
      </c>
      <c r="AW219" s="13" t="s">
        <v>34</v>
      </c>
      <c r="AX219" s="13" t="s">
        <v>72</v>
      </c>
      <c r="AY219" s="153" t="s">
        <v>122</v>
      </c>
    </row>
    <row r="220" spans="2:65" s="15" customFormat="1" ht="11.25">
      <c r="B220" s="166"/>
      <c r="D220" s="146" t="s">
        <v>134</v>
      </c>
      <c r="E220" s="167" t="s">
        <v>19</v>
      </c>
      <c r="F220" s="168" t="s">
        <v>153</v>
      </c>
      <c r="H220" s="169">
        <v>4.6509999999999998</v>
      </c>
      <c r="I220" s="170"/>
      <c r="L220" s="166"/>
      <c r="M220" s="171"/>
      <c r="T220" s="172"/>
      <c r="AT220" s="167" t="s">
        <v>134</v>
      </c>
      <c r="AU220" s="167" t="s">
        <v>82</v>
      </c>
      <c r="AV220" s="15" t="s">
        <v>123</v>
      </c>
      <c r="AW220" s="15" t="s">
        <v>34</v>
      </c>
      <c r="AX220" s="15" t="s">
        <v>72</v>
      </c>
      <c r="AY220" s="167" t="s">
        <v>122</v>
      </c>
    </row>
    <row r="221" spans="2:65" s="12" customFormat="1" ht="11.25">
      <c r="B221" s="145"/>
      <c r="D221" s="146" t="s">
        <v>134</v>
      </c>
      <c r="E221" s="147" t="s">
        <v>19</v>
      </c>
      <c r="F221" s="148" t="s">
        <v>156</v>
      </c>
      <c r="H221" s="147" t="s">
        <v>19</v>
      </c>
      <c r="I221" s="149"/>
      <c r="L221" s="145"/>
      <c r="M221" s="150"/>
      <c r="T221" s="151"/>
      <c r="AT221" s="147" t="s">
        <v>134</v>
      </c>
      <c r="AU221" s="147" t="s">
        <v>82</v>
      </c>
      <c r="AV221" s="12" t="s">
        <v>80</v>
      </c>
      <c r="AW221" s="12" t="s">
        <v>34</v>
      </c>
      <c r="AX221" s="12" t="s">
        <v>72</v>
      </c>
      <c r="AY221" s="147" t="s">
        <v>122</v>
      </c>
    </row>
    <row r="222" spans="2:65" s="13" customFormat="1" ht="11.25">
      <c r="B222" s="152"/>
      <c r="D222" s="146" t="s">
        <v>134</v>
      </c>
      <c r="E222" s="153" t="s">
        <v>19</v>
      </c>
      <c r="F222" s="154" t="s">
        <v>247</v>
      </c>
      <c r="H222" s="155">
        <v>1.8360000000000001</v>
      </c>
      <c r="I222" s="156"/>
      <c r="L222" s="152"/>
      <c r="M222" s="157"/>
      <c r="T222" s="158"/>
      <c r="AT222" s="153" t="s">
        <v>134</v>
      </c>
      <c r="AU222" s="153" t="s">
        <v>82</v>
      </c>
      <c r="AV222" s="13" t="s">
        <v>82</v>
      </c>
      <c r="AW222" s="13" t="s">
        <v>34</v>
      </c>
      <c r="AX222" s="13" t="s">
        <v>72</v>
      </c>
      <c r="AY222" s="153" t="s">
        <v>122</v>
      </c>
    </row>
    <row r="223" spans="2:65" s="15" customFormat="1" ht="11.25">
      <c r="B223" s="166"/>
      <c r="D223" s="146" t="s">
        <v>134</v>
      </c>
      <c r="E223" s="167" t="s">
        <v>19</v>
      </c>
      <c r="F223" s="168" t="s">
        <v>153</v>
      </c>
      <c r="H223" s="169">
        <v>1.8360000000000001</v>
      </c>
      <c r="I223" s="170"/>
      <c r="L223" s="166"/>
      <c r="M223" s="171"/>
      <c r="T223" s="172"/>
      <c r="AT223" s="167" t="s">
        <v>134</v>
      </c>
      <c r="AU223" s="167" t="s">
        <v>82</v>
      </c>
      <c r="AV223" s="15" t="s">
        <v>123</v>
      </c>
      <c r="AW223" s="15" t="s">
        <v>34</v>
      </c>
      <c r="AX223" s="15" t="s">
        <v>72</v>
      </c>
      <c r="AY223" s="167" t="s">
        <v>122</v>
      </c>
    </row>
    <row r="224" spans="2:65" s="12" customFormat="1" ht="11.25">
      <c r="B224" s="145"/>
      <c r="D224" s="146" t="s">
        <v>134</v>
      </c>
      <c r="E224" s="147" t="s">
        <v>19</v>
      </c>
      <c r="F224" s="148" t="s">
        <v>158</v>
      </c>
      <c r="H224" s="147" t="s">
        <v>19</v>
      </c>
      <c r="I224" s="149"/>
      <c r="L224" s="145"/>
      <c r="M224" s="150"/>
      <c r="T224" s="151"/>
      <c r="AT224" s="147" t="s">
        <v>134</v>
      </c>
      <c r="AU224" s="147" t="s">
        <v>82</v>
      </c>
      <c r="AV224" s="12" t="s">
        <v>80</v>
      </c>
      <c r="AW224" s="12" t="s">
        <v>34</v>
      </c>
      <c r="AX224" s="12" t="s">
        <v>72</v>
      </c>
      <c r="AY224" s="147" t="s">
        <v>122</v>
      </c>
    </row>
    <row r="225" spans="2:65" s="13" customFormat="1" ht="11.25">
      <c r="B225" s="152"/>
      <c r="D225" s="146" t="s">
        <v>134</v>
      </c>
      <c r="E225" s="153" t="s">
        <v>19</v>
      </c>
      <c r="F225" s="154" t="s">
        <v>247</v>
      </c>
      <c r="H225" s="155">
        <v>1.8360000000000001</v>
      </c>
      <c r="I225" s="156"/>
      <c r="L225" s="152"/>
      <c r="M225" s="157"/>
      <c r="T225" s="158"/>
      <c r="AT225" s="153" t="s">
        <v>134</v>
      </c>
      <c r="AU225" s="153" t="s">
        <v>82</v>
      </c>
      <c r="AV225" s="13" t="s">
        <v>82</v>
      </c>
      <c r="AW225" s="13" t="s">
        <v>34</v>
      </c>
      <c r="AX225" s="13" t="s">
        <v>72</v>
      </c>
      <c r="AY225" s="153" t="s">
        <v>122</v>
      </c>
    </row>
    <row r="226" spans="2:65" s="15" customFormat="1" ht="11.25">
      <c r="B226" s="166"/>
      <c r="D226" s="146" t="s">
        <v>134</v>
      </c>
      <c r="E226" s="167" t="s">
        <v>19</v>
      </c>
      <c r="F226" s="168" t="s">
        <v>153</v>
      </c>
      <c r="H226" s="169">
        <v>1.8360000000000001</v>
      </c>
      <c r="I226" s="170"/>
      <c r="L226" s="166"/>
      <c r="M226" s="171"/>
      <c r="T226" s="172"/>
      <c r="AT226" s="167" t="s">
        <v>134</v>
      </c>
      <c r="AU226" s="167" t="s">
        <v>82</v>
      </c>
      <c r="AV226" s="15" t="s">
        <v>123</v>
      </c>
      <c r="AW226" s="15" t="s">
        <v>34</v>
      </c>
      <c r="AX226" s="15" t="s">
        <v>72</v>
      </c>
      <c r="AY226" s="167" t="s">
        <v>122</v>
      </c>
    </row>
    <row r="227" spans="2:65" s="12" customFormat="1" ht="11.25">
      <c r="B227" s="145"/>
      <c r="D227" s="146" t="s">
        <v>134</v>
      </c>
      <c r="E227" s="147" t="s">
        <v>19</v>
      </c>
      <c r="F227" s="148" t="s">
        <v>159</v>
      </c>
      <c r="H227" s="147" t="s">
        <v>19</v>
      </c>
      <c r="I227" s="149"/>
      <c r="L227" s="145"/>
      <c r="M227" s="150"/>
      <c r="T227" s="151"/>
      <c r="AT227" s="147" t="s">
        <v>134</v>
      </c>
      <c r="AU227" s="147" t="s">
        <v>82</v>
      </c>
      <c r="AV227" s="12" t="s">
        <v>80</v>
      </c>
      <c r="AW227" s="12" t="s">
        <v>34</v>
      </c>
      <c r="AX227" s="12" t="s">
        <v>72</v>
      </c>
      <c r="AY227" s="147" t="s">
        <v>122</v>
      </c>
    </row>
    <row r="228" spans="2:65" s="13" customFormat="1" ht="11.25">
      <c r="B228" s="152"/>
      <c r="D228" s="146" t="s">
        <v>134</v>
      </c>
      <c r="E228" s="153" t="s">
        <v>19</v>
      </c>
      <c r="F228" s="154" t="s">
        <v>247</v>
      </c>
      <c r="H228" s="155">
        <v>1.8360000000000001</v>
      </c>
      <c r="I228" s="156"/>
      <c r="L228" s="152"/>
      <c r="M228" s="157"/>
      <c r="T228" s="158"/>
      <c r="AT228" s="153" t="s">
        <v>134</v>
      </c>
      <c r="AU228" s="153" t="s">
        <v>82</v>
      </c>
      <c r="AV228" s="13" t="s">
        <v>82</v>
      </c>
      <c r="AW228" s="13" t="s">
        <v>34</v>
      </c>
      <c r="AX228" s="13" t="s">
        <v>72</v>
      </c>
      <c r="AY228" s="153" t="s">
        <v>122</v>
      </c>
    </row>
    <row r="229" spans="2:65" s="13" customFormat="1" ht="11.25">
      <c r="B229" s="152"/>
      <c r="D229" s="146" t="s">
        <v>134</v>
      </c>
      <c r="E229" s="153" t="s">
        <v>19</v>
      </c>
      <c r="F229" s="154" t="s">
        <v>248</v>
      </c>
      <c r="H229" s="155">
        <v>1.897</v>
      </c>
      <c r="I229" s="156"/>
      <c r="L229" s="152"/>
      <c r="M229" s="157"/>
      <c r="T229" s="158"/>
      <c r="AT229" s="153" t="s">
        <v>134</v>
      </c>
      <c r="AU229" s="153" t="s">
        <v>82</v>
      </c>
      <c r="AV229" s="13" t="s">
        <v>82</v>
      </c>
      <c r="AW229" s="13" t="s">
        <v>34</v>
      </c>
      <c r="AX229" s="13" t="s">
        <v>72</v>
      </c>
      <c r="AY229" s="153" t="s">
        <v>122</v>
      </c>
    </row>
    <row r="230" spans="2:65" s="15" customFormat="1" ht="11.25">
      <c r="B230" s="166"/>
      <c r="D230" s="146" t="s">
        <v>134</v>
      </c>
      <c r="E230" s="167" t="s">
        <v>19</v>
      </c>
      <c r="F230" s="168" t="s">
        <v>153</v>
      </c>
      <c r="H230" s="169">
        <v>3.7330000000000001</v>
      </c>
      <c r="I230" s="170"/>
      <c r="L230" s="166"/>
      <c r="M230" s="171"/>
      <c r="T230" s="172"/>
      <c r="AT230" s="167" t="s">
        <v>134</v>
      </c>
      <c r="AU230" s="167" t="s">
        <v>82</v>
      </c>
      <c r="AV230" s="15" t="s">
        <v>123</v>
      </c>
      <c r="AW230" s="15" t="s">
        <v>34</v>
      </c>
      <c r="AX230" s="15" t="s">
        <v>72</v>
      </c>
      <c r="AY230" s="167" t="s">
        <v>122</v>
      </c>
    </row>
    <row r="231" spans="2:65" s="14" customFormat="1" ht="11.25">
      <c r="B231" s="159"/>
      <c r="D231" s="146" t="s">
        <v>134</v>
      </c>
      <c r="E231" s="160" t="s">
        <v>19</v>
      </c>
      <c r="F231" s="161" t="s">
        <v>137</v>
      </c>
      <c r="H231" s="162">
        <v>15.361000000000001</v>
      </c>
      <c r="I231" s="163"/>
      <c r="L231" s="159"/>
      <c r="M231" s="164"/>
      <c r="T231" s="165"/>
      <c r="AT231" s="160" t="s">
        <v>134</v>
      </c>
      <c r="AU231" s="160" t="s">
        <v>82</v>
      </c>
      <c r="AV231" s="14" t="s">
        <v>130</v>
      </c>
      <c r="AW231" s="14" t="s">
        <v>34</v>
      </c>
      <c r="AX231" s="14" t="s">
        <v>80</v>
      </c>
      <c r="AY231" s="160" t="s">
        <v>122</v>
      </c>
    </row>
    <row r="232" spans="2:65" s="1" customFormat="1" ht="37.9" customHeight="1">
      <c r="B232" s="33"/>
      <c r="C232" s="128" t="s">
        <v>249</v>
      </c>
      <c r="D232" s="128" t="s">
        <v>125</v>
      </c>
      <c r="E232" s="129" t="s">
        <v>250</v>
      </c>
      <c r="F232" s="130" t="s">
        <v>251</v>
      </c>
      <c r="G232" s="131" t="s">
        <v>128</v>
      </c>
      <c r="H232" s="132">
        <v>7.1980000000000004</v>
      </c>
      <c r="I232" s="133"/>
      <c r="J232" s="134">
        <f>ROUND(I232*H232,2)</f>
        <v>0</v>
      </c>
      <c r="K232" s="130" t="s">
        <v>129</v>
      </c>
      <c r="L232" s="33"/>
      <c r="M232" s="135" t="s">
        <v>19</v>
      </c>
      <c r="N232" s="136" t="s">
        <v>43</v>
      </c>
      <c r="P232" s="137">
        <f>O232*H232</f>
        <v>0</v>
      </c>
      <c r="Q232" s="137">
        <v>2.0480000000000002E-2</v>
      </c>
      <c r="R232" s="137">
        <f>Q232*H232</f>
        <v>0.14741504000000002</v>
      </c>
      <c r="S232" s="137">
        <v>0</v>
      </c>
      <c r="T232" s="138">
        <f>S232*H232</f>
        <v>0</v>
      </c>
      <c r="AR232" s="139" t="s">
        <v>130</v>
      </c>
      <c r="AT232" s="139" t="s">
        <v>125</v>
      </c>
      <c r="AU232" s="139" t="s">
        <v>82</v>
      </c>
      <c r="AY232" s="18" t="s">
        <v>122</v>
      </c>
      <c r="BE232" s="140">
        <f>IF(N232="základní",J232,0)</f>
        <v>0</v>
      </c>
      <c r="BF232" s="140">
        <f>IF(N232="snížená",J232,0)</f>
        <v>0</v>
      </c>
      <c r="BG232" s="140">
        <f>IF(N232="zákl. přenesená",J232,0)</f>
        <v>0</v>
      </c>
      <c r="BH232" s="140">
        <f>IF(N232="sníž. přenesená",J232,0)</f>
        <v>0</v>
      </c>
      <c r="BI232" s="140">
        <f>IF(N232="nulová",J232,0)</f>
        <v>0</v>
      </c>
      <c r="BJ232" s="18" t="s">
        <v>80</v>
      </c>
      <c r="BK232" s="140">
        <f>ROUND(I232*H232,2)</f>
        <v>0</v>
      </c>
      <c r="BL232" s="18" t="s">
        <v>130</v>
      </c>
      <c r="BM232" s="139" t="s">
        <v>252</v>
      </c>
    </row>
    <row r="233" spans="2:65" s="1" customFormat="1" ht="11.25">
      <c r="B233" s="33"/>
      <c r="D233" s="141" t="s">
        <v>132</v>
      </c>
      <c r="F233" s="142" t="s">
        <v>253</v>
      </c>
      <c r="I233" s="143"/>
      <c r="L233" s="33"/>
      <c r="M233" s="144"/>
      <c r="T233" s="54"/>
      <c r="AT233" s="18" t="s">
        <v>132</v>
      </c>
      <c r="AU233" s="18" t="s">
        <v>82</v>
      </c>
    </row>
    <row r="234" spans="2:65" s="12" customFormat="1" ht="11.25">
      <c r="B234" s="145"/>
      <c r="D234" s="146" t="s">
        <v>134</v>
      </c>
      <c r="E234" s="147" t="s">
        <v>19</v>
      </c>
      <c r="F234" s="148" t="s">
        <v>151</v>
      </c>
      <c r="H234" s="147" t="s">
        <v>19</v>
      </c>
      <c r="I234" s="149"/>
      <c r="L234" s="145"/>
      <c r="M234" s="150"/>
      <c r="T234" s="151"/>
      <c r="AT234" s="147" t="s">
        <v>134</v>
      </c>
      <c r="AU234" s="147" t="s">
        <v>82</v>
      </c>
      <c r="AV234" s="12" t="s">
        <v>80</v>
      </c>
      <c r="AW234" s="12" t="s">
        <v>34</v>
      </c>
      <c r="AX234" s="12" t="s">
        <v>72</v>
      </c>
      <c r="AY234" s="147" t="s">
        <v>122</v>
      </c>
    </row>
    <row r="235" spans="2:65" s="13" customFormat="1" ht="11.25">
      <c r="B235" s="152"/>
      <c r="D235" s="146" t="s">
        <v>134</v>
      </c>
      <c r="E235" s="153" t="s">
        <v>19</v>
      </c>
      <c r="F235" s="154" t="s">
        <v>254</v>
      </c>
      <c r="H235" s="155">
        <v>1.31</v>
      </c>
      <c r="I235" s="156"/>
      <c r="L235" s="152"/>
      <c r="M235" s="157"/>
      <c r="T235" s="158"/>
      <c r="AT235" s="153" t="s">
        <v>134</v>
      </c>
      <c r="AU235" s="153" t="s">
        <v>82</v>
      </c>
      <c r="AV235" s="13" t="s">
        <v>82</v>
      </c>
      <c r="AW235" s="13" t="s">
        <v>34</v>
      </c>
      <c r="AX235" s="13" t="s">
        <v>72</v>
      </c>
      <c r="AY235" s="153" t="s">
        <v>122</v>
      </c>
    </row>
    <row r="236" spans="2:65" s="15" customFormat="1" ht="11.25">
      <c r="B236" s="166"/>
      <c r="D236" s="146" t="s">
        <v>134</v>
      </c>
      <c r="E236" s="167" t="s">
        <v>19</v>
      </c>
      <c r="F236" s="168" t="s">
        <v>153</v>
      </c>
      <c r="H236" s="169">
        <v>1.31</v>
      </c>
      <c r="I236" s="170"/>
      <c r="L236" s="166"/>
      <c r="M236" s="171"/>
      <c r="T236" s="172"/>
      <c r="AT236" s="167" t="s">
        <v>134</v>
      </c>
      <c r="AU236" s="167" t="s">
        <v>82</v>
      </c>
      <c r="AV236" s="15" t="s">
        <v>123</v>
      </c>
      <c r="AW236" s="15" t="s">
        <v>34</v>
      </c>
      <c r="AX236" s="15" t="s">
        <v>72</v>
      </c>
      <c r="AY236" s="167" t="s">
        <v>122</v>
      </c>
    </row>
    <row r="237" spans="2:65" s="12" customFormat="1" ht="11.25">
      <c r="B237" s="145"/>
      <c r="D237" s="146" t="s">
        <v>134</v>
      </c>
      <c r="E237" s="147" t="s">
        <v>19</v>
      </c>
      <c r="F237" s="148" t="s">
        <v>154</v>
      </c>
      <c r="H237" s="147" t="s">
        <v>19</v>
      </c>
      <c r="I237" s="149"/>
      <c r="L237" s="145"/>
      <c r="M237" s="150"/>
      <c r="T237" s="151"/>
      <c r="AT237" s="147" t="s">
        <v>134</v>
      </c>
      <c r="AU237" s="147" t="s">
        <v>82</v>
      </c>
      <c r="AV237" s="12" t="s">
        <v>80</v>
      </c>
      <c r="AW237" s="12" t="s">
        <v>34</v>
      </c>
      <c r="AX237" s="12" t="s">
        <v>72</v>
      </c>
      <c r="AY237" s="147" t="s">
        <v>122</v>
      </c>
    </row>
    <row r="238" spans="2:65" s="13" customFormat="1" ht="11.25">
      <c r="B238" s="152"/>
      <c r="D238" s="146" t="s">
        <v>134</v>
      </c>
      <c r="E238" s="153" t="s">
        <v>19</v>
      </c>
      <c r="F238" s="154" t="s">
        <v>255</v>
      </c>
      <c r="H238" s="155">
        <v>1.1160000000000001</v>
      </c>
      <c r="I238" s="156"/>
      <c r="L238" s="152"/>
      <c r="M238" s="157"/>
      <c r="T238" s="158"/>
      <c r="AT238" s="153" t="s">
        <v>134</v>
      </c>
      <c r="AU238" s="153" t="s">
        <v>82</v>
      </c>
      <c r="AV238" s="13" t="s">
        <v>82</v>
      </c>
      <c r="AW238" s="13" t="s">
        <v>34</v>
      </c>
      <c r="AX238" s="13" t="s">
        <v>72</v>
      </c>
      <c r="AY238" s="153" t="s">
        <v>122</v>
      </c>
    </row>
    <row r="239" spans="2:65" s="13" customFormat="1" ht="11.25">
      <c r="B239" s="152"/>
      <c r="D239" s="146" t="s">
        <v>134</v>
      </c>
      <c r="E239" s="153" t="s">
        <v>19</v>
      </c>
      <c r="F239" s="154" t="s">
        <v>256</v>
      </c>
      <c r="H239" s="155">
        <v>0.72799999999999998</v>
      </c>
      <c r="I239" s="156"/>
      <c r="L239" s="152"/>
      <c r="M239" s="157"/>
      <c r="T239" s="158"/>
      <c r="AT239" s="153" t="s">
        <v>134</v>
      </c>
      <c r="AU239" s="153" t="s">
        <v>82</v>
      </c>
      <c r="AV239" s="13" t="s">
        <v>82</v>
      </c>
      <c r="AW239" s="13" t="s">
        <v>34</v>
      </c>
      <c r="AX239" s="13" t="s">
        <v>72</v>
      </c>
      <c r="AY239" s="153" t="s">
        <v>122</v>
      </c>
    </row>
    <row r="240" spans="2:65" s="15" customFormat="1" ht="11.25">
      <c r="B240" s="166"/>
      <c r="D240" s="146" t="s">
        <v>134</v>
      </c>
      <c r="E240" s="167" t="s">
        <v>19</v>
      </c>
      <c r="F240" s="168" t="s">
        <v>153</v>
      </c>
      <c r="H240" s="169">
        <v>1.8440000000000001</v>
      </c>
      <c r="I240" s="170"/>
      <c r="L240" s="166"/>
      <c r="M240" s="171"/>
      <c r="T240" s="172"/>
      <c r="AT240" s="167" t="s">
        <v>134</v>
      </c>
      <c r="AU240" s="167" t="s">
        <v>82</v>
      </c>
      <c r="AV240" s="15" t="s">
        <v>123</v>
      </c>
      <c r="AW240" s="15" t="s">
        <v>34</v>
      </c>
      <c r="AX240" s="15" t="s">
        <v>72</v>
      </c>
      <c r="AY240" s="167" t="s">
        <v>122</v>
      </c>
    </row>
    <row r="241" spans="2:65" s="12" customFormat="1" ht="11.25">
      <c r="B241" s="145"/>
      <c r="D241" s="146" t="s">
        <v>134</v>
      </c>
      <c r="E241" s="147" t="s">
        <v>19</v>
      </c>
      <c r="F241" s="148" t="s">
        <v>156</v>
      </c>
      <c r="H241" s="147" t="s">
        <v>19</v>
      </c>
      <c r="I241" s="149"/>
      <c r="L241" s="145"/>
      <c r="M241" s="150"/>
      <c r="T241" s="151"/>
      <c r="AT241" s="147" t="s">
        <v>134</v>
      </c>
      <c r="AU241" s="147" t="s">
        <v>82</v>
      </c>
      <c r="AV241" s="12" t="s">
        <v>80</v>
      </c>
      <c r="AW241" s="12" t="s">
        <v>34</v>
      </c>
      <c r="AX241" s="12" t="s">
        <v>72</v>
      </c>
      <c r="AY241" s="147" t="s">
        <v>122</v>
      </c>
    </row>
    <row r="242" spans="2:65" s="13" customFormat="1" ht="11.25">
      <c r="B242" s="152"/>
      <c r="D242" s="146" t="s">
        <v>134</v>
      </c>
      <c r="E242" s="153" t="s">
        <v>19</v>
      </c>
      <c r="F242" s="154" t="s">
        <v>256</v>
      </c>
      <c r="H242" s="155">
        <v>0.72799999999999998</v>
      </c>
      <c r="I242" s="156"/>
      <c r="L242" s="152"/>
      <c r="M242" s="157"/>
      <c r="T242" s="158"/>
      <c r="AT242" s="153" t="s">
        <v>134</v>
      </c>
      <c r="AU242" s="153" t="s">
        <v>82</v>
      </c>
      <c r="AV242" s="13" t="s">
        <v>82</v>
      </c>
      <c r="AW242" s="13" t="s">
        <v>34</v>
      </c>
      <c r="AX242" s="13" t="s">
        <v>72</v>
      </c>
      <c r="AY242" s="153" t="s">
        <v>122</v>
      </c>
    </row>
    <row r="243" spans="2:65" s="15" customFormat="1" ht="11.25">
      <c r="B243" s="166"/>
      <c r="D243" s="146" t="s">
        <v>134</v>
      </c>
      <c r="E243" s="167" t="s">
        <v>19</v>
      </c>
      <c r="F243" s="168" t="s">
        <v>153</v>
      </c>
      <c r="H243" s="169">
        <v>0.72799999999999998</v>
      </c>
      <c r="I243" s="170"/>
      <c r="L243" s="166"/>
      <c r="M243" s="171"/>
      <c r="T243" s="172"/>
      <c r="AT243" s="167" t="s">
        <v>134</v>
      </c>
      <c r="AU243" s="167" t="s">
        <v>82</v>
      </c>
      <c r="AV243" s="15" t="s">
        <v>123</v>
      </c>
      <c r="AW243" s="15" t="s">
        <v>34</v>
      </c>
      <c r="AX243" s="15" t="s">
        <v>72</v>
      </c>
      <c r="AY243" s="167" t="s">
        <v>122</v>
      </c>
    </row>
    <row r="244" spans="2:65" s="12" customFormat="1" ht="11.25">
      <c r="B244" s="145"/>
      <c r="D244" s="146" t="s">
        <v>134</v>
      </c>
      <c r="E244" s="147" t="s">
        <v>19</v>
      </c>
      <c r="F244" s="148" t="s">
        <v>158</v>
      </c>
      <c r="H244" s="147" t="s">
        <v>19</v>
      </c>
      <c r="I244" s="149"/>
      <c r="L244" s="145"/>
      <c r="M244" s="150"/>
      <c r="T244" s="151"/>
      <c r="AT244" s="147" t="s">
        <v>134</v>
      </c>
      <c r="AU244" s="147" t="s">
        <v>82</v>
      </c>
      <c r="AV244" s="12" t="s">
        <v>80</v>
      </c>
      <c r="AW244" s="12" t="s">
        <v>34</v>
      </c>
      <c r="AX244" s="12" t="s">
        <v>72</v>
      </c>
      <c r="AY244" s="147" t="s">
        <v>122</v>
      </c>
    </row>
    <row r="245" spans="2:65" s="13" customFormat="1" ht="11.25">
      <c r="B245" s="152"/>
      <c r="D245" s="146" t="s">
        <v>134</v>
      </c>
      <c r="E245" s="153" t="s">
        <v>19</v>
      </c>
      <c r="F245" s="154" t="s">
        <v>256</v>
      </c>
      <c r="H245" s="155">
        <v>0.72799999999999998</v>
      </c>
      <c r="I245" s="156"/>
      <c r="L245" s="152"/>
      <c r="M245" s="157"/>
      <c r="T245" s="158"/>
      <c r="AT245" s="153" t="s">
        <v>134</v>
      </c>
      <c r="AU245" s="153" t="s">
        <v>82</v>
      </c>
      <c r="AV245" s="13" t="s">
        <v>82</v>
      </c>
      <c r="AW245" s="13" t="s">
        <v>34</v>
      </c>
      <c r="AX245" s="13" t="s">
        <v>72</v>
      </c>
      <c r="AY245" s="153" t="s">
        <v>122</v>
      </c>
    </row>
    <row r="246" spans="2:65" s="15" customFormat="1" ht="11.25">
      <c r="B246" s="166"/>
      <c r="D246" s="146" t="s">
        <v>134</v>
      </c>
      <c r="E246" s="167" t="s">
        <v>19</v>
      </c>
      <c r="F246" s="168" t="s">
        <v>153</v>
      </c>
      <c r="H246" s="169">
        <v>0.72799999999999998</v>
      </c>
      <c r="I246" s="170"/>
      <c r="L246" s="166"/>
      <c r="M246" s="171"/>
      <c r="T246" s="172"/>
      <c r="AT246" s="167" t="s">
        <v>134</v>
      </c>
      <c r="AU246" s="167" t="s">
        <v>82</v>
      </c>
      <c r="AV246" s="15" t="s">
        <v>123</v>
      </c>
      <c r="AW246" s="15" t="s">
        <v>34</v>
      </c>
      <c r="AX246" s="15" t="s">
        <v>72</v>
      </c>
      <c r="AY246" s="167" t="s">
        <v>122</v>
      </c>
    </row>
    <row r="247" spans="2:65" s="12" customFormat="1" ht="11.25">
      <c r="B247" s="145"/>
      <c r="D247" s="146" t="s">
        <v>134</v>
      </c>
      <c r="E247" s="147" t="s">
        <v>19</v>
      </c>
      <c r="F247" s="148" t="s">
        <v>159</v>
      </c>
      <c r="H247" s="147" t="s">
        <v>19</v>
      </c>
      <c r="I247" s="149"/>
      <c r="L247" s="145"/>
      <c r="M247" s="150"/>
      <c r="T247" s="151"/>
      <c r="AT247" s="147" t="s">
        <v>134</v>
      </c>
      <c r="AU247" s="147" t="s">
        <v>82</v>
      </c>
      <c r="AV247" s="12" t="s">
        <v>80</v>
      </c>
      <c r="AW247" s="12" t="s">
        <v>34</v>
      </c>
      <c r="AX247" s="12" t="s">
        <v>72</v>
      </c>
      <c r="AY247" s="147" t="s">
        <v>122</v>
      </c>
    </row>
    <row r="248" spans="2:65" s="13" customFormat="1" ht="11.25">
      <c r="B248" s="152"/>
      <c r="D248" s="146" t="s">
        <v>134</v>
      </c>
      <c r="E248" s="153" t="s">
        <v>19</v>
      </c>
      <c r="F248" s="154" t="s">
        <v>247</v>
      </c>
      <c r="H248" s="155">
        <v>1.8360000000000001</v>
      </c>
      <c r="I248" s="156"/>
      <c r="L248" s="152"/>
      <c r="M248" s="157"/>
      <c r="T248" s="158"/>
      <c r="AT248" s="153" t="s">
        <v>134</v>
      </c>
      <c r="AU248" s="153" t="s">
        <v>82</v>
      </c>
      <c r="AV248" s="13" t="s">
        <v>82</v>
      </c>
      <c r="AW248" s="13" t="s">
        <v>34</v>
      </c>
      <c r="AX248" s="13" t="s">
        <v>72</v>
      </c>
      <c r="AY248" s="153" t="s">
        <v>122</v>
      </c>
    </row>
    <row r="249" spans="2:65" s="13" customFormat="1" ht="11.25">
      <c r="B249" s="152"/>
      <c r="D249" s="146" t="s">
        <v>134</v>
      </c>
      <c r="E249" s="153" t="s">
        <v>19</v>
      </c>
      <c r="F249" s="154" t="s">
        <v>257</v>
      </c>
      <c r="H249" s="155">
        <v>0.752</v>
      </c>
      <c r="I249" s="156"/>
      <c r="L249" s="152"/>
      <c r="M249" s="157"/>
      <c r="T249" s="158"/>
      <c r="AT249" s="153" t="s">
        <v>134</v>
      </c>
      <c r="AU249" s="153" t="s">
        <v>82</v>
      </c>
      <c r="AV249" s="13" t="s">
        <v>82</v>
      </c>
      <c r="AW249" s="13" t="s">
        <v>34</v>
      </c>
      <c r="AX249" s="13" t="s">
        <v>72</v>
      </c>
      <c r="AY249" s="153" t="s">
        <v>122</v>
      </c>
    </row>
    <row r="250" spans="2:65" s="15" customFormat="1" ht="11.25">
      <c r="B250" s="166"/>
      <c r="D250" s="146" t="s">
        <v>134</v>
      </c>
      <c r="E250" s="167" t="s">
        <v>19</v>
      </c>
      <c r="F250" s="168" t="s">
        <v>153</v>
      </c>
      <c r="H250" s="169">
        <v>2.5880000000000001</v>
      </c>
      <c r="I250" s="170"/>
      <c r="L250" s="166"/>
      <c r="M250" s="171"/>
      <c r="T250" s="172"/>
      <c r="AT250" s="167" t="s">
        <v>134</v>
      </c>
      <c r="AU250" s="167" t="s">
        <v>82</v>
      </c>
      <c r="AV250" s="15" t="s">
        <v>123</v>
      </c>
      <c r="AW250" s="15" t="s">
        <v>34</v>
      </c>
      <c r="AX250" s="15" t="s">
        <v>72</v>
      </c>
      <c r="AY250" s="167" t="s">
        <v>122</v>
      </c>
    </row>
    <row r="251" spans="2:65" s="14" customFormat="1" ht="11.25">
      <c r="B251" s="159"/>
      <c r="D251" s="146" t="s">
        <v>134</v>
      </c>
      <c r="E251" s="160" t="s">
        <v>19</v>
      </c>
      <c r="F251" s="161" t="s">
        <v>137</v>
      </c>
      <c r="H251" s="162">
        <v>7.1980000000000004</v>
      </c>
      <c r="I251" s="163"/>
      <c r="L251" s="159"/>
      <c r="M251" s="164"/>
      <c r="T251" s="165"/>
      <c r="AT251" s="160" t="s">
        <v>134</v>
      </c>
      <c r="AU251" s="160" t="s">
        <v>82</v>
      </c>
      <c r="AV251" s="14" t="s">
        <v>130</v>
      </c>
      <c r="AW251" s="14" t="s">
        <v>34</v>
      </c>
      <c r="AX251" s="14" t="s">
        <v>80</v>
      </c>
      <c r="AY251" s="160" t="s">
        <v>122</v>
      </c>
    </row>
    <row r="252" spans="2:65" s="1" customFormat="1" ht="33" customHeight="1">
      <c r="B252" s="33"/>
      <c r="C252" s="128" t="s">
        <v>258</v>
      </c>
      <c r="D252" s="128" t="s">
        <v>125</v>
      </c>
      <c r="E252" s="129" t="s">
        <v>259</v>
      </c>
      <c r="F252" s="130" t="s">
        <v>260</v>
      </c>
      <c r="G252" s="131" t="s">
        <v>128</v>
      </c>
      <c r="H252" s="132">
        <v>9.8810000000000002</v>
      </c>
      <c r="I252" s="133"/>
      <c r="J252" s="134">
        <f>ROUND(I252*H252,2)</f>
        <v>0</v>
      </c>
      <c r="K252" s="130" t="s">
        <v>129</v>
      </c>
      <c r="L252" s="33"/>
      <c r="M252" s="135" t="s">
        <v>19</v>
      </c>
      <c r="N252" s="136" t="s">
        <v>43</v>
      </c>
      <c r="P252" s="137">
        <f>O252*H252</f>
        <v>0</v>
      </c>
      <c r="Q252" s="137">
        <v>8.4999999999999995E-4</v>
      </c>
      <c r="R252" s="137">
        <f>Q252*H252</f>
        <v>8.3988499999999994E-3</v>
      </c>
      <c r="S252" s="137">
        <v>0</v>
      </c>
      <c r="T252" s="138">
        <f>S252*H252</f>
        <v>0</v>
      </c>
      <c r="AR252" s="139" t="s">
        <v>130</v>
      </c>
      <c r="AT252" s="139" t="s">
        <v>125</v>
      </c>
      <c r="AU252" s="139" t="s">
        <v>82</v>
      </c>
      <c r="AY252" s="18" t="s">
        <v>122</v>
      </c>
      <c r="BE252" s="140">
        <f>IF(N252="základní",J252,0)</f>
        <v>0</v>
      </c>
      <c r="BF252" s="140">
        <f>IF(N252="snížená",J252,0)</f>
        <v>0</v>
      </c>
      <c r="BG252" s="140">
        <f>IF(N252="zákl. přenesená",J252,0)</f>
        <v>0</v>
      </c>
      <c r="BH252" s="140">
        <f>IF(N252="sníž. přenesená",J252,0)</f>
        <v>0</v>
      </c>
      <c r="BI252" s="140">
        <f>IF(N252="nulová",J252,0)</f>
        <v>0</v>
      </c>
      <c r="BJ252" s="18" t="s">
        <v>80</v>
      </c>
      <c r="BK252" s="140">
        <f>ROUND(I252*H252,2)</f>
        <v>0</v>
      </c>
      <c r="BL252" s="18" t="s">
        <v>130</v>
      </c>
      <c r="BM252" s="139" t="s">
        <v>261</v>
      </c>
    </row>
    <row r="253" spans="2:65" s="1" customFormat="1" ht="11.25">
      <c r="B253" s="33"/>
      <c r="D253" s="141" t="s">
        <v>132</v>
      </c>
      <c r="F253" s="142" t="s">
        <v>262</v>
      </c>
      <c r="I253" s="143"/>
      <c r="L253" s="33"/>
      <c r="M253" s="144"/>
      <c r="T253" s="54"/>
      <c r="AT253" s="18" t="s">
        <v>132</v>
      </c>
      <c r="AU253" s="18" t="s">
        <v>82</v>
      </c>
    </row>
    <row r="254" spans="2:65" s="12" customFormat="1" ht="11.25">
      <c r="B254" s="145"/>
      <c r="D254" s="146" t="s">
        <v>134</v>
      </c>
      <c r="E254" s="147" t="s">
        <v>19</v>
      </c>
      <c r="F254" s="148" t="s">
        <v>150</v>
      </c>
      <c r="H254" s="147" t="s">
        <v>19</v>
      </c>
      <c r="I254" s="149"/>
      <c r="L254" s="145"/>
      <c r="M254" s="150"/>
      <c r="T254" s="151"/>
      <c r="AT254" s="147" t="s">
        <v>134</v>
      </c>
      <c r="AU254" s="147" t="s">
        <v>82</v>
      </c>
      <c r="AV254" s="12" t="s">
        <v>80</v>
      </c>
      <c r="AW254" s="12" t="s">
        <v>34</v>
      </c>
      <c r="AX254" s="12" t="s">
        <v>72</v>
      </c>
      <c r="AY254" s="147" t="s">
        <v>122</v>
      </c>
    </row>
    <row r="255" spans="2:65" s="12" customFormat="1" ht="11.25">
      <c r="B255" s="145"/>
      <c r="D255" s="146" t="s">
        <v>134</v>
      </c>
      <c r="E255" s="147" t="s">
        <v>19</v>
      </c>
      <c r="F255" s="148" t="s">
        <v>151</v>
      </c>
      <c r="H255" s="147" t="s">
        <v>19</v>
      </c>
      <c r="I255" s="149"/>
      <c r="L255" s="145"/>
      <c r="M255" s="150"/>
      <c r="T255" s="151"/>
      <c r="AT255" s="147" t="s">
        <v>134</v>
      </c>
      <c r="AU255" s="147" t="s">
        <v>82</v>
      </c>
      <c r="AV255" s="12" t="s">
        <v>80</v>
      </c>
      <c r="AW255" s="12" t="s">
        <v>34</v>
      </c>
      <c r="AX255" s="12" t="s">
        <v>72</v>
      </c>
      <c r="AY255" s="147" t="s">
        <v>122</v>
      </c>
    </row>
    <row r="256" spans="2:65" s="13" customFormat="1" ht="11.25">
      <c r="B256" s="152"/>
      <c r="D256" s="146" t="s">
        <v>134</v>
      </c>
      <c r="E256" s="153" t="s">
        <v>19</v>
      </c>
      <c r="F256" s="154" t="s">
        <v>263</v>
      </c>
      <c r="H256" s="155">
        <v>1.7889999999999999</v>
      </c>
      <c r="I256" s="156"/>
      <c r="L256" s="152"/>
      <c r="M256" s="157"/>
      <c r="T256" s="158"/>
      <c r="AT256" s="153" t="s">
        <v>134</v>
      </c>
      <c r="AU256" s="153" t="s">
        <v>82</v>
      </c>
      <c r="AV256" s="13" t="s">
        <v>82</v>
      </c>
      <c r="AW256" s="13" t="s">
        <v>34</v>
      </c>
      <c r="AX256" s="13" t="s">
        <v>72</v>
      </c>
      <c r="AY256" s="153" t="s">
        <v>122</v>
      </c>
    </row>
    <row r="257" spans="2:51" s="15" customFormat="1" ht="11.25">
      <c r="B257" s="166"/>
      <c r="D257" s="146" t="s">
        <v>134</v>
      </c>
      <c r="E257" s="167" t="s">
        <v>19</v>
      </c>
      <c r="F257" s="168" t="s">
        <v>153</v>
      </c>
      <c r="H257" s="169">
        <v>1.7889999999999999</v>
      </c>
      <c r="I257" s="170"/>
      <c r="L257" s="166"/>
      <c r="M257" s="171"/>
      <c r="T257" s="172"/>
      <c r="AT257" s="167" t="s">
        <v>134</v>
      </c>
      <c r="AU257" s="167" t="s">
        <v>82</v>
      </c>
      <c r="AV257" s="15" t="s">
        <v>123</v>
      </c>
      <c r="AW257" s="15" t="s">
        <v>34</v>
      </c>
      <c r="AX257" s="15" t="s">
        <v>72</v>
      </c>
      <c r="AY257" s="167" t="s">
        <v>122</v>
      </c>
    </row>
    <row r="258" spans="2:51" s="12" customFormat="1" ht="11.25">
      <c r="B258" s="145"/>
      <c r="D258" s="146" t="s">
        <v>134</v>
      </c>
      <c r="E258" s="147" t="s">
        <v>19</v>
      </c>
      <c r="F258" s="148" t="s">
        <v>154</v>
      </c>
      <c r="H258" s="147" t="s">
        <v>19</v>
      </c>
      <c r="I258" s="149"/>
      <c r="L258" s="145"/>
      <c r="M258" s="150"/>
      <c r="T258" s="151"/>
      <c r="AT258" s="147" t="s">
        <v>134</v>
      </c>
      <c r="AU258" s="147" t="s">
        <v>82</v>
      </c>
      <c r="AV258" s="12" t="s">
        <v>80</v>
      </c>
      <c r="AW258" s="12" t="s">
        <v>34</v>
      </c>
      <c r="AX258" s="12" t="s">
        <v>72</v>
      </c>
      <c r="AY258" s="147" t="s">
        <v>122</v>
      </c>
    </row>
    <row r="259" spans="2:51" s="13" customFormat="1" ht="11.25">
      <c r="B259" s="152"/>
      <c r="D259" s="146" t="s">
        <v>134</v>
      </c>
      <c r="E259" s="153" t="s">
        <v>19</v>
      </c>
      <c r="F259" s="154" t="s">
        <v>264</v>
      </c>
      <c r="H259" s="155">
        <v>1.6220000000000001</v>
      </c>
      <c r="I259" s="156"/>
      <c r="L259" s="152"/>
      <c r="M259" s="157"/>
      <c r="T259" s="158"/>
      <c r="AT259" s="153" t="s">
        <v>134</v>
      </c>
      <c r="AU259" s="153" t="s">
        <v>82</v>
      </c>
      <c r="AV259" s="13" t="s">
        <v>82</v>
      </c>
      <c r="AW259" s="13" t="s">
        <v>34</v>
      </c>
      <c r="AX259" s="13" t="s">
        <v>72</v>
      </c>
      <c r="AY259" s="153" t="s">
        <v>122</v>
      </c>
    </row>
    <row r="260" spans="2:51" s="13" customFormat="1" ht="11.25">
      <c r="B260" s="152"/>
      <c r="D260" s="146" t="s">
        <v>134</v>
      </c>
      <c r="E260" s="153" t="s">
        <v>19</v>
      </c>
      <c r="F260" s="154" t="s">
        <v>265</v>
      </c>
      <c r="H260" s="155">
        <v>1.29</v>
      </c>
      <c r="I260" s="156"/>
      <c r="L260" s="152"/>
      <c r="M260" s="157"/>
      <c r="T260" s="158"/>
      <c r="AT260" s="153" t="s">
        <v>134</v>
      </c>
      <c r="AU260" s="153" t="s">
        <v>82</v>
      </c>
      <c r="AV260" s="13" t="s">
        <v>82</v>
      </c>
      <c r="AW260" s="13" t="s">
        <v>34</v>
      </c>
      <c r="AX260" s="13" t="s">
        <v>72</v>
      </c>
      <c r="AY260" s="153" t="s">
        <v>122</v>
      </c>
    </row>
    <row r="261" spans="2:51" s="15" customFormat="1" ht="11.25">
      <c r="B261" s="166"/>
      <c r="D261" s="146" t="s">
        <v>134</v>
      </c>
      <c r="E261" s="167" t="s">
        <v>19</v>
      </c>
      <c r="F261" s="168" t="s">
        <v>153</v>
      </c>
      <c r="H261" s="169">
        <v>2.9119999999999999</v>
      </c>
      <c r="I261" s="170"/>
      <c r="L261" s="166"/>
      <c r="M261" s="171"/>
      <c r="T261" s="172"/>
      <c r="AT261" s="167" t="s">
        <v>134</v>
      </c>
      <c r="AU261" s="167" t="s">
        <v>82</v>
      </c>
      <c r="AV261" s="15" t="s">
        <v>123</v>
      </c>
      <c r="AW261" s="15" t="s">
        <v>34</v>
      </c>
      <c r="AX261" s="15" t="s">
        <v>72</v>
      </c>
      <c r="AY261" s="167" t="s">
        <v>122</v>
      </c>
    </row>
    <row r="262" spans="2:51" s="12" customFormat="1" ht="11.25">
      <c r="B262" s="145"/>
      <c r="D262" s="146" t="s">
        <v>134</v>
      </c>
      <c r="E262" s="147" t="s">
        <v>19</v>
      </c>
      <c r="F262" s="148" t="s">
        <v>156</v>
      </c>
      <c r="H262" s="147" t="s">
        <v>19</v>
      </c>
      <c r="I262" s="149"/>
      <c r="L262" s="145"/>
      <c r="M262" s="150"/>
      <c r="T262" s="151"/>
      <c r="AT262" s="147" t="s">
        <v>134</v>
      </c>
      <c r="AU262" s="147" t="s">
        <v>82</v>
      </c>
      <c r="AV262" s="12" t="s">
        <v>80</v>
      </c>
      <c r="AW262" s="12" t="s">
        <v>34</v>
      </c>
      <c r="AX262" s="12" t="s">
        <v>72</v>
      </c>
      <c r="AY262" s="147" t="s">
        <v>122</v>
      </c>
    </row>
    <row r="263" spans="2:51" s="13" customFormat="1" ht="11.25">
      <c r="B263" s="152"/>
      <c r="D263" s="146" t="s">
        <v>134</v>
      </c>
      <c r="E263" s="153" t="s">
        <v>19</v>
      </c>
      <c r="F263" s="154" t="s">
        <v>265</v>
      </c>
      <c r="H263" s="155">
        <v>1.29</v>
      </c>
      <c r="I263" s="156"/>
      <c r="L263" s="152"/>
      <c r="M263" s="157"/>
      <c r="T263" s="158"/>
      <c r="AT263" s="153" t="s">
        <v>134</v>
      </c>
      <c r="AU263" s="153" t="s">
        <v>82</v>
      </c>
      <c r="AV263" s="13" t="s">
        <v>82</v>
      </c>
      <c r="AW263" s="13" t="s">
        <v>34</v>
      </c>
      <c r="AX263" s="13" t="s">
        <v>72</v>
      </c>
      <c r="AY263" s="153" t="s">
        <v>122</v>
      </c>
    </row>
    <row r="264" spans="2:51" s="15" customFormat="1" ht="11.25">
      <c r="B264" s="166"/>
      <c r="D264" s="146" t="s">
        <v>134</v>
      </c>
      <c r="E264" s="167" t="s">
        <v>19</v>
      </c>
      <c r="F264" s="168" t="s">
        <v>153</v>
      </c>
      <c r="H264" s="169">
        <v>1.29</v>
      </c>
      <c r="I264" s="170"/>
      <c r="L264" s="166"/>
      <c r="M264" s="171"/>
      <c r="T264" s="172"/>
      <c r="AT264" s="167" t="s">
        <v>134</v>
      </c>
      <c r="AU264" s="167" t="s">
        <v>82</v>
      </c>
      <c r="AV264" s="15" t="s">
        <v>123</v>
      </c>
      <c r="AW264" s="15" t="s">
        <v>34</v>
      </c>
      <c r="AX264" s="15" t="s">
        <v>72</v>
      </c>
      <c r="AY264" s="167" t="s">
        <v>122</v>
      </c>
    </row>
    <row r="265" spans="2:51" s="12" customFormat="1" ht="11.25">
      <c r="B265" s="145"/>
      <c r="D265" s="146" t="s">
        <v>134</v>
      </c>
      <c r="E265" s="147" t="s">
        <v>19</v>
      </c>
      <c r="F265" s="148" t="s">
        <v>158</v>
      </c>
      <c r="H265" s="147" t="s">
        <v>19</v>
      </c>
      <c r="I265" s="149"/>
      <c r="L265" s="145"/>
      <c r="M265" s="150"/>
      <c r="T265" s="151"/>
      <c r="AT265" s="147" t="s">
        <v>134</v>
      </c>
      <c r="AU265" s="147" t="s">
        <v>82</v>
      </c>
      <c r="AV265" s="12" t="s">
        <v>80</v>
      </c>
      <c r="AW265" s="12" t="s">
        <v>34</v>
      </c>
      <c r="AX265" s="12" t="s">
        <v>72</v>
      </c>
      <c r="AY265" s="147" t="s">
        <v>122</v>
      </c>
    </row>
    <row r="266" spans="2:51" s="13" customFormat="1" ht="11.25">
      <c r="B266" s="152"/>
      <c r="D266" s="146" t="s">
        <v>134</v>
      </c>
      <c r="E266" s="153" t="s">
        <v>19</v>
      </c>
      <c r="F266" s="154" t="s">
        <v>265</v>
      </c>
      <c r="H266" s="155">
        <v>1.29</v>
      </c>
      <c r="I266" s="156"/>
      <c r="L266" s="152"/>
      <c r="M266" s="157"/>
      <c r="T266" s="158"/>
      <c r="AT266" s="153" t="s">
        <v>134</v>
      </c>
      <c r="AU266" s="153" t="s">
        <v>82</v>
      </c>
      <c r="AV266" s="13" t="s">
        <v>82</v>
      </c>
      <c r="AW266" s="13" t="s">
        <v>34</v>
      </c>
      <c r="AX266" s="13" t="s">
        <v>72</v>
      </c>
      <c r="AY266" s="153" t="s">
        <v>122</v>
      </c>
    </row>
    <row r="267" spans="2:51" s="15" customFormat="1" ht="11.25">
      <c r="B267" s="166"/>
      <c r="D267" s="146" t="s">
        <v>134</v>
      </c>
      <c r="E267" s="167" t="s">
        <v>19</v>
      </c>
      <c r="F267" s="168" t="s">
        <v>153</v>
      </c>
      <c r="H267" s="169">
        <v>1.29</v>
      </c>
      <c r="I267" s="170"/>
      <c r="L267" s="166"/>
      <c r="M267" s="171"/>
      <c r="T267" s="172"/>
      <c r="AT267" s="167" t="s">
        <v>134</v>
      </c>
      <c r="AU267" s="167" t="s">
        <v>82</v>
      </c>
      <c r="AV267" s="15" t="s">
        <v>123</v>
      </c>
      <c r="AW267" s="15" t="s">
        <v>34</v>
      </c>
      <c r="AX267" s="15" t="s">
        <v>72</v>
      </c>
      <c r="AY267" s="167" t="s">
        <v>122</v>
      </c>
    </row>
    <row r="268" spans="2:51" s="12" customFormat="1" ht="11.25">
      <c r="B268" s="145"/>
      <c r="D268" s="146" t="s">
        <v>134</v>
      </c>
      <c r="E268" s="147" t="s">
        <v>19</v>
      </c>
      <c r="F268" s="148" t="s">
        <v>159</v>
      </c>
      <c r="H268" s="147" t="s">
        <v>19</v>
      </c>
      <c r="I268" s="149"/>
      <c r="L268" s="145"/>
      <c r="M268" s="150"/>
      <c r="T268" s="151"/>
      <c r="AT268" s="147" t="s">
        <v>134</v>
      </c>
      <c r="AU268" s="147" t="s">
        <v>82</v>
      </c>
      <c r="AV268" s="12" t="s">
        <v>80</v>
      </c>
      <c r="AW268" s="12" t="s">
        <v>34</v>
      </c>
      <c r="AX268" s="12" t="s">
        <v>72</v>
      </c>
      <c r="AY268" s="147" t="s">
        <v>122</v>
      </c>
    </row>
    <row r="269" spans="2:51" s="13" customFormat="1" ht="11.25">
      <c r="B269" s="152"/>
      <c r="D269" s="146" t="s">
        <v>134</v>
      </c>
      <c r="E269" s="153" t="s">
        <v>19</v>
      </c>
      <c r="F269" s="154" t="s">
        <v>265</v>
      </c>
      <c r="H269" s="155">
        <v>1.29</v>
      </c>
      <c r="I269" s="156"/>
      <c r="L269" s="152"/>
      <c r="M269" s="157"/>
      <c r="T269" s="158"/>
      <c r="AT269" s="153" t="s">
        <v>134</v>
      </c>
      <c r="AU269" s="153" t="s">
        <v>82</v>
      </c>
      <c r="AV269" s="13" t="s">
        <v>82</v>
      </c>
      <c r="AW269" s="13" t="s">
        <v>34</v>
      </c>
      <c r="AX269" s="13" t="s">
        <v>72</v>
      </c>
      <c r="AY269" s="153" t="s">
        <v>122</v>
      </c>
    </row>
    <row r="270" spans="2:51" s="13" customFormat="1" ht="11.25">
      <c r="B270" s="152"/>
      <c r="D270" s="146" t="s">
        <v>134</v>
      </c>
      <c r="E270" s="153" t="s">
        <v>19</v>
      </c>
      <c r="F270" s="154" t="s">
        <v>266</v>
      </c>
      <c r="H270" s="155">
        <v>1.31</v>
      </c>
      <c r="I270" s="156"/>
      <c r="L270" s="152"/>
      <c r="M270" s="157"/>
      <c r="T270" s="158"/>
      <c r="AT270" s="153" t="s">
        <v>134</v>
      </c>
      <c r="AU270" s="153" t="s">
        <v>82</v>
      </c>
      <c r="AV270" s="13" t="s">
        <v>82</v>
      </c>
      <c r="AW270" s="13" t="s">
        <v>34</v>
      </c>
      <c r="AX270" s="13" t="s">
        <v>72</v>
      </c>
      <c r="AY270" s="153" t="s">
        <v>122</v>
      </c>
    </row>
    <row r="271" spans="2:51" s="15" customFormat="1" ht="11.25">
      <c r="B271" s="166"/>
      <c r="D271" s="146" t="s">
        <v>134</v>
      </c>
      <c r="E271" s="167" t="s">
        <v>19</v>
      </c>
      <c r="F271" s="168" t="s">
        <v>153</v>
      </c>
      <c r="H271" s="169">
        <v>2.6</v>
      </c>
      <c r="I271" s="170"/>
      <c r="L271" s="166"/>
      <c r="M271" s="171"/>
      <c r="T271" s="172"/>
      <c r="AT271" s="167" t="s">
        <v>134</v>
      </c>
      <c r="AU271" s="167" t="s">
        <v>82</v>
      </c>
      <c r="AV271" s="15" t="s">
        <v>123</v>
      </c>
      <c r="AW271" s="15" t="s">
        <v>34</v>
      </c>
      <c r="AX271" s="15" t="s">
        <v>72</v>
      </c>
      <c r="AY271" s="167" t="s">
        <v>122</v>
      </c>
    </row>
    <row r="272" spans="2:51" s="14" customFormat="1" ht="11.25">
      <c r="B272" s="159"/>
      <c r="D272" s="146" t="s">
        <v>134</v>
      </c>
      <c r="E272" s="160" t="s">
        <v>19</v>
      </c>
      <c r="F272" s="161" t="s">
        <v>137</v>
      </c>
      <c r="H272" s="162">
        <v>9.8810000000000002</v>
      </c>
      <c r="I272" s="163"/>
      <c r="L272" s="159"/>
      <c r="M272" s="164"/>
      <c r="T272" s="165"/>
      <c r="AT272" s="160" t="s">
        <v>134</v>
      </c>
      <c r="AU272" s="160" t="s">
        <v>82</v>
      </c>
      <c r="AV272" s="14" t="s">
        <v>130</v>
      </c>
      <c r="AW272" s="14" t="s">
        <v>34</v>
      </c>
      <c r="AX272" s="14" t="s">
        <v>80</v>
      </c>
      <c r="AY272" s="160" t="s">
        <v>122</v>
      </c>
    </row>
    <row r="273" spans="2:65" s="1" customFormat="1" ht="55.5" customHeight="1">
      <c r="B273" s="33"/>
      <c r="C273" s="128" t="s">
        <v>267</v>
      </c>
      <c r="D273" s="128" t="s">
        <v>125</v>
      </c>
      <c r="E273" s="129" t="s">
        <v>268</v>
      </c>
      <c r="F273" s="130" t="s">
        <v>269</v>
      </c>
      <c r="G273" s="131" t="s">
        <v>128</v>
      </c>
      <c r="H273" s="132">
        <v>8.3829999999999991</v>
      </c>
      <c r="I273" s="133"/>
      <c r="J273" s="134">
        <f>ROUND(I273*H273,2)</f>
        <v>0</v>
      </c>
      <c r="K273" s="130" t="s">
        <v>129</v>
      </c>
      <c r="L273" s="33"/>
      <c r="M273" s="135" t="s">
        <v>19</v>
      </c>
      <c r="N273" s="136" t="s">
        <v>43</v>
      </c>
      <c r="P273" s="137">
        <f>O273*H273</f>
        <v>0</v>
      </c>
      <c r="Q273" s="137">
        <v>1.8380000000000001E-2</v>
      </c>
      <c r="R273" s="137">
        <f>Q273*H273</f>
        <v>0.15407953999999999</v>
      </c>
      <c r="S273" s="137">
        <v>0</v>
      </c>
      <c r="T273" s="138">
        <f>S273*H273</f>
        <v>0</v>
      </c>
      <c r="AR273" s="139" t="s">
        <v>130</v>
      </c>
      <c r="AT273" s="139" t="s">
        <v>125</v>
      </c>
      <c r="AU273" s="139" t="s">
        <v>82</v>
      </c>
      <c r="AY273" s="18" t="s">
        <v>122</v>
      </c>
      <c r="BE273" s="140">
        <f>IF(N273="základní",J273,0)</f>
        <v>0</v>
      </c>
      <c r="BF273" s="140">
        <f>IF(N273="snížená",J273,0)</f>
        <v>0</v>
      </c>
      <c r="BG273" s="140">
        <f>IF(N273="zákl. přenesená",J273,0)</f>
        <v>0</v>
      </c>
      <c r="BH273" s="140">
        <f>IF(N273="sníž. přenesená",J273,0)</f>
        <v>0</v>
      </c>
      <c r="BI273" s="140">
        <f>IF(N273="nulová",J273,0)</f>
        <v>0</v>
      </c>
      <c r="BJ273" s="18" t="s">
        <v>80</v>
      </c>
      <c r="BK273" s="140">
        <f>ROUND(I273*H273,2)</f>
        <v>0</v>
      </c>
      <c r="BL273" s="18" t="s">
        <v>130</v>
      </c>
      <c r="BM273" s="139" t="s">
        <v>270</v>
      </c>
    </row>
    <row r="274" spans="2:65" s="1" customFormat="1" ht="11.25">
      <c r="B274" s="33"/>
      <c r="D274" s="141" t="s">
        <v>132</v>
      </c>
      <c r="F274" s="142" t="s">
        <v>271</v>
      </c>
      <c r="I274" s="143"/>
      <c r="L274" s="33"/>
      <c r="M274" s="144"/>
      <c r="T274" s="54"/>
      <c r="AT274" s="18" t="s">
        <v>132</v>
      </c>
      <c r="AU274" s="18" t="s">
        <v>82</v>
      </c>
    </row>
    <row r="275" spans="2:65" s="1" customFormat="1" ht="24.2" customHeight="1">
      <c r="B275" s="33"/>
      <c r="C275" s="128" t="s">
        <v>7</v>
      </c>
      <c r="D275" s="128" t="s">
        <v>125</v>
      </c>
      <c r="E275" s="129" t="s">
        <v>272</v>
      </c>
      <c r="F275" s="130" t="s">
        <v>273</v>
      </c>
      <c r="G275" s="131" t="s">
        <v>128</v>
      </c>
      <c r="H275" s="132">
        <v>9.9030000000000005</v>
      </c>
      <c r="I275" s="133"/>
      <c r="J275" s="134">
        <f>ROUND(I275*H275,2)</f>
        <v>0</v>
      </c>
      <c r="K275" s="130" t="s">
        <v>129</v>
      </c>
      <c r="L275" s="33"/>
      <c r="M275" s="135" t="s">
        <v>19</v>
      </c>
      <c r="N275" s="136" t="s">
        <v>43</v>
      </c>
      <c r="P275" s="137">
        <f>O275*H275</f>
        <v>0</v>
      </c>
      <c r="Q275" s="137">
        <v>2.5999999999999998E-4</v>
      </c>
      <c r="R275" s="137">
        <f>Q275*H275</f>
        <v>2.57478E-3</v>
      </c>
      <c r="S275" s="137">
        <v>0</v>
      </c>
      <c r="T275" s="138">
        <f>S275*H275</f>
        <v>0</v>
      </c>
      <c r="AR275" s="139" t="s">
        <v>130</v>
      </c>
      <c r="AT275" s="139" t="s">
        <v>125</v>
      </c>
      <c r="AU275" s="139" t="s">
        <v>82</v>
      </c>
      <c r="AY275" s="18" t="s">
        <v>122</v>
      </c>
      <c r="BE275" s="140">
        <f>IF(N275="základní",J275,0)</f>
        <v>0</v>
      </c>
      <c r="BF275" s="140">
        <f>IF(N275="snížená",J275,0)</f>
        <v>0</v>
      </c>
      <c r="BG275" s="140">
        <f>IF(N275="zákl. přenesená",J275,0)</f>
        <v>0</v>
      </c>
      <c r="BH275" s="140">
        <f>IF(N275="sníž. přenesená",J275,0)</f>
        <v>0</v>
      </c>
      <c r="BI275" s="140">
        <f>IF(N275="nulová",J275,0)</f>
        <v>0</v>
      </c>
      <c r="BJ275" s="18" t="s">
        <v>80</v>
      </c>
      <c r="BK275" s="140">
        <f>ROUND(I275*H275,2)</f>
        <v>0</v>
      </c>
      <c r="BL275" s="18" t="s">
        <v>130</v>
      </c>
      <c r="BM275" s="139" t="s">
        <v>274</v>
      </c>
    </row>
    <row r="276" spans="2:65" s="1" customFormat="1" ht="11.25">
      <c r="B276" s="33"/>
      <c r="D276" s="141" t="s">
        <v>132</v>
      </c>
      <c r="F276" s="142" t="s">
        <v>275</v>
      </c>
      <c r="I276" s="143"/>
      <c r="L276" s="33"/>
      <c r="M276" s="144"/>
      <c r="T276" s="54"/>
      <c r="AT276" s="18" t="s">
        <v>132</v>
      </c>
      <c r="AU276" s="18" t="s">
        <v>82</v>
      </c>
    </row>
    <row r="277" spans="2:65" s="12" customFormat="1" ht="11.25">
      <c r="B277" s="145"/>
      <c r="D277" s="146" t="s">
        <v>134</v>
      </c>
      <c r="E277" s="147" t="s">
        <v>19</v>
      </c>
      <c r="F277" s="148" t="s">
        <v>135</v>
      </c>
      <c r="H277" s="147" t="s">
        <v>19</v>
      </c>
      <c r="I277" s="149"/>
      <c r="L277" s="145"/>
      <c r="M277" s="150"/>
      <c r="T277" s="151"/>
      <c r="AT277" s="147" t="s">
        <v>134</v>
      </c>
      <c r="AU277" s="147" t="s">
        <v>82</v>
      </c>
      <c r="AV277" s="12" t="s">
        <v>80</v>
      </c>
      <c r="AW277" s="12" t="s">
        <v>34</v>
      </c>
      <c r="AX277" s="12" t="s">
        <v>72</v>
      </c>
      <c r="AY277" s="147" t="s">
        <v>122</v>
      </c>
    </row>
    <row r="278" spans="2:65" s="13" customFormat="1" ht="11.25">
      <c r="B278" s="152"/>
      <c r="D278" s="146" t="s">
        <v>134</v>
      </c>
      <c r="E278" s="153" t="s">
        <v>19</v>
      </c>
      <c r="F278" s="154" t="s">
        <v>276</v>
      </c>
      <c r="H278" s="155">
        <v>9.9030000000000005</v>
      </c>
      <c r="I278" s="156"/>
      <c r="L278" s="152"/>
      <c r="M278" s="157"/>
      <c r="T278" s="158"/>
      <c r="AT278" s="153" t="s">
        <v>134</v>
      </c>
      <c r="AU278" s="153" t="s">
        <v>82</v>
      </c>
      <c r="AV278" s="13" t="s">
        <v>82</v>
      </c>
      <c r="AW278" s="13" t="s">
        <v>34</v>
      </c>
      <c r="AX278" s="13" t="s">
        <v>72</v>
      </c>
      <c r="AY278" s="153" t="s">
        <v>122</v>
      </c>
    </row>
    <row r="279" spans="2:65" s="14" customFormat="1" ht="11.25">
      <c r="B279" s="159"/>
      <c r="D279" s="146" t="s">
        <v>134</v>
      </c>
      <c r="E279" s="160" t="s">
        <v>19</v>
      </c>
      <c r="F279" s="161" t="s">
        <v>137</v>
      </c>
      <c r="H279" s="162">
        <v>9.9030000000000005</v>
      </c>
      <c r="I279" s="163"/>
      <c r="L279" s="159"/>
      <c r="M279" s="164"/>
      <c r="T279" s="165"/>
      <c r="AT279" s="160" t="s">
        <v>134</v>
      </c>
      <c r="AU279" s="160" t="s">
        <v>82</v>
      </c>
      <c r="AV279" s="14" t="s">
        <v>130</v>
      </c>
      <c r="AW279" s="14" t="s">
        <v>34</v>
      </c>
      <c r="AX279" s="14" t="s">
        <v>80</v>
      </c>
      <c r="AY279" s="160" t="s">
        <v>122</v>
      </c>
    </row>
    <row r="280" spans="2:65" s="1" customFormat="1" ht="24.2" customHeight="1">
      <c r="B280" s="33"/>
      <c r="C280" s="128" t="s">
        <v>277</v>
      </c>
      <c r="D280" s="128" t="s">
        <v>125</v>
      </c>
      <c r="E280" s="129" t="s">
        <v>278</v>
      </c>
      <c r="F280" s="130" t="s">
        <v>279</v>
      </c>
      <c r="G280" s="131" t="s">
        <v>128</v>
      </c>
      <c r="H280" s="132">
        <v>9.9030000000000005</v>
      </c>
      <c r="I280" s="133"/>
      <c r="J280" s="134">
        <f>ROUND(I280*H280,2)</f>
        <v>0</v>
      </c>
      <c r="K280" s="130" t="s">
        <v>129</v>
      </c>
      <c r="L280" s="33"/>
      <c r="M280" s="135" t="s">
        <v>19</v>
      </c>
      <c r="N280" s="136" t="s">
        <v>43</v>
      </c>
      <c r="P280" s="137">
        <f>O280*H280</f>
        <v>0</v>
      </c>
      <c r="Q280" s="137">
        <v>2.0000000000000001E-4</v>
      </c>
      <c r="R280" s="137">
        <f>Q280*H280</f>
        <v>1.9806000000000003E-3</v>
      </c>
      <c r="S280" s="137">
        <v>0</v>
      </c>
      <c r="T280" s="138">
        <f>S280*H280</f>
        <v>0</v>
      </c>
      <c r="AR280" s="139" t="s">
        <v>130</v>
      </c>
      <c r="AT280" s="139" t="s">
        <v>125</v>
      </c>
      <c r="AU280" s="139" t="s">
        <v>82</v>
      </c>
      <c r="AY280" s="18" t="s">
        <v>122</v>
      </c>
      <c r="BE280" s="140">
        <f>IF(N280="základní",J280,0)</f>
        <v>0</v>
      </c>
      <c r="BF280" s="140">
        <f>IF(N280="snížená",J280,0)</f>
        <v>0</v>
      </c>
      <c r="BG280" s="140">
        <f>IF(N280="zákl. přenesená",J280,0)</f>
        <v>0</v>
      </c>
      <c r="BH280" s="140">
        <f>IF(N280="sníž. přenesená",J280,0)</f>
        <v>0</v>
      </c>
      <c r="BI280" s="140">
        <f>IF(N280="nulová",J280,0)</f>
        <v>0</v>
      </c>
      <c r="BJ280" s="18" t="s">
        <v>80</v>
      </c>
      <c r="BK280" s="140">
        <f>ROUND(I280*H280,2)</f>
        <v>0</v>
      </c>
      <c r="BL280" s="18" t="s">
        <v>130</v>
      </c>
      <c r="BM280" s="139" t="s">
        <v>280</v>
      </c>
    </row>
    <row r="281" spans="2:65" s="1" customFormat="1" ht="11.25">
      <c r="B281" s="33"/>
      <c r="D281" s="141" t="s">
        <v>132</v>
      </c>
      <c r="F281" s="142" t="s">
        <v>281</v>
      </c>
      <c r="I281" s="143"/>
      <c r="L281" s="33"/>
      <c r="M281" s="144"/>
      <c r="T281" s="54"/>
      <c r="AT281" s="18" t="s">
        <v>132</v>
      </c>
      <c r="AU281" s="18" t="s">
        <v>82</v>
      </c>
    </row>
    <row r="282" spans="2:65" s="1" customFormat="1" ht="78" customHeight="1">
      <c r="B282" s="33"/>
      <c r="C282" s="128" t="s">
        <v>282</v>
      </c>
      <c r="D282" s="128" t="s">
        <v>125</v>
      </c>
      <c r="E282" s="129" t="s">
        <v>283</v>
      </c>
      <c r="F282" s="130" t="s">
        <v>284</v>
      </c>
      <c r="G282" s="131" t="s">
        <v>128</v>
      </c>
      <c r="H282" s="132">
        <v>9.9030000000000005</v>
      </c>
      <c r="I282" s="133"/>
      <c r="J282" s="134">
        <f>ROUND(I282*H282,2)</f>
        <v>0</v>
      </c>
      <c r="K282" s="130" t="s">
        <v>129</v>
      </c>
      <c r="L282" s="33"/>
      <c r="M282" s="135" t="s">
        <v>19</v>
      </c>
      <c r="N282" s="136" t="s">
        <v>43</v>
      </c>
      <c r="P282" s="137">
        <f>O282*H282</f>
        <v>0</v>
      </c>
      <c r="Q282" s="137">
        <v>1.1520000000000001E-2</v>
      </c>
      <c r="R282" s="137">
        <f>Q282*H282</f>
        <v>0.11408256000000001</v>
      </c>
      <c r="S282" s="137">
        <v>0</v>
      </c>
      <c r="T282" s="138">
        <f>S282*H282</f>
        <v>0</v>
      </c>
      <c r="AR282" s="139" t="s">
        <v>130</v>
      </c>
      <c r="AT282" s="139" t="s">
        <v>125</v>
      </c>
      <c r="AU282" s="139" t="s">
        <v>82</v>
      </c>
      <c r="AY282" s="18" t="s">
        <v>122</v>
      </c>
      <c r="BE282" s="140">
        <f>IF(N282="základní",J282,0)</f>
        <v>0</v>
      </c>
      <c r="BF282" s="140">
        <f>IF(N282="snížená",J282,0)</f>
        <v>0</v>
      </c>
      <c r="BG282" s="140">
        <f>IF(N282="zákl. přenesená",J282,0)</f>
        <v>0</v>
      </c>
      <c r="BH282" s="140">
        <f>IF(N282="sníž. přenesená",J282,0)</f>
        <v>0</v>
      </c>
      <c r="BI282" s="140">
        <f>IF(N282="nulová",J282,0)</f>
        <v>0</v>
      </c>
      <c r="BJ282" s="18" t="s">
        <v>80</v>
      </c>
      <c r="BK282" s="140">
        <f>ROUND(I282*H282,2)</f>
        <v>0</v>
      </c>
      <c r="BL282" s="18" t="s">
        <v>130</v>
      </c>
      <c r="BM282" s="139" t="s">
        <v>285</v>
      </c>
    </row>
    <row r="283" spans="2:65" s="1" customFormat="1" ht="11.25">
      <c r="B283" s="33"/>
      <c r="D283" s="141" t="s">
        <v>132</v>
      </c>
      <c r="F283" s="142" t="s">
        <v>286</v>
      </c>
      <c r="I283" s="143"/>
      <c r="L283" s="33"/>
      <c r="M283" s="144"/>
      <c r="T283" s="54"/>
      <c r="AT283" s="18" t="s">
        <v>132</v>
      </c>
      <c r="AU283" s="18" t="s">
        <v>82</v>
      </c>
    </row>
    <row r="284" spans="2:65" s="1" customFormat="1" ht="24.2" customHeight="1">
      <c r="B284" s="33"/>
      <c r="C284" s="173" t="s">
        <v>287</v>
      </c>
      <c r="D284" s="173" t="s">
        <v>288</v>
      </c>
      <c r="E284" s="174" t="s">
        <v>289</v>
      </c>
      <c r="F284" s="175" t="s">
        <v>290</v>
      </c>
      <c r="G284" s="176" t="s">
        <v>128</v>
      </c>
      <c r="H284" s="177">
        <v>10.398</v>
      </c>
      <c r="I284" s="178"/>
      <c r="J284" s="179">
        <f>ROUND(I284*H284,2)</f>
        <v>0</v>
      </c>
      <c r="K284" s="175" t="s">
        <v>129</v>
      </c>
      <c r="L284" s="180"/>
      <c r="M284" s="181" t="s">
        <v>19</v>
      </c>
      <c r="N284" s="182" t="s">
        <v>43</v>
      </c>
      <c r="P284" s="137">
        <f>O284*H284</f>
        <v>0</v>
      </c>
      <c r="Q284" s="137">
        <v>1.55E-2</v>
      </c>
      <c r="R284" s="137">
        <f>Q284*H284</f>
        <v>0.16116900000000001</v>
      </c>
      <c r="S284" s="137">
        <v>0</v>
      </c>
      <c r="T284" s="138">
        <f>S284*H284</f>
        <v>0</v>
      </c>
      <c r="AR284" s="139" t="s">
        <v>188</v>
      </c>
      <c r="AT284" s="139" t="s">
        <v>288</v>
      </c>
      <c r="AU284" s="139" t="s">
        <v>82</v>
      </c>
      <c r="AY284" s="18" t="s">
        <v>122</v>
      </c>
      <c r="BE284" s="140">
        <f>IF(N284="základní",J284,0)</f>
        <v>0</v>
      </c>
      <c r="BF284" s="140">
        <f>IF(N284="snížená",J284,0)</f>
        <v>0</v>
      </c>
      <c r="BG284" s="140">
        <f>IF(N284="zákl. přenesená",J284,0)</f>
        <v>0</v>
      </c>
      <c r="BH284" s="140">
        <f>IF(N284="sníž. přenesená",J284,0)</f>
        <v>0</v>
      </c>
      <c r="BI284" s="140">
        <f>IF(N284="nulová",J284,0)</f>
        <v>0</v>
      </c>
      <c r="BJ284" s="18" t="s">
        <v>80</v>
      </c>
      <c r="BK284" s="140">
        <f>ROUND(I284*H284,2)</f>
        <v>0</v>
      </c>
      <c r="BL284" s="18" t="s">
        <v>130</v>
      </c>
      <c r="BM284" s="139" t="s">
        <v>291</v>
      </c>
    </row>
    <row r="285" spans="2:65" s="13" customFormat="1" ht="11.25">
      <c r="B285" s="152"/>
      <c r="D285" s="146" t="s">
        <v>134</v>
      </c>
      <c r="F285" s="154" t="s">
        <v>292</v>
      </c>
      <c r="H285" s="155">
        <v>10.398</v>
      </c>
      <c r="I285" s="156"/>
      <c r="L285" s="152"/>
      <c r="M285" s="157"/>
      <c r="T285" s="158"/>
      <c r="AT285" s="153" t="s">
        <v>134</v>
      </c>
      <c r="AU285" s="153" t="s">
        <v>82</v>
      </c>
      <c r="AV285" s="13" t="s">
        <v>82</v>
      </c>
      <c r="AW285" s="13" t="s">
        <v>4</v>
      </c>
      <c r="AX285" s="13" t="s">
        <v>80</v>
      </c>
      <c r="AY285" s="153" t="s">
        <v>122</v>
      </c>
    </row>
    <row r="286" spans="2:65" s="1" customFormat="1" ht="55.5" customHeight="1">
      <c r="B286" s="33"/>
      <c r="C286" s="128" t="s">
        <v>293</v>
      </c>
      <c r="D286" s="128" t="s">
        <v>125</v>
      </c>
      <c r="E286" s="129" t="s">
        <v>294</v>
      </c>
      <c r="F286" s="130" t="s">
        <v>295</v>
      </c>
      <c r="G286" s="131" t="s">
        <v>128</v>
      </c>
      <c r="H286" s="132">
        <v>9.9030000000000005</v>
      </c>
      <c r="I286" s="133"/>
      <c r="J286" s="134">
        <f>ROUND(I286*H286,2)</f>
        <v>0</v>
      </c>
      <c r="K286" s="130" t="s">
        <v>129</v>
      </c>
      <c r="L286" s="33"/>
      <c r="M286" s="135" t="s">
        <v>19</v>
      </c>
      <c r="N286" s="136" t="s">
        <v>43</v>
      </c>
      <c r="P286" s="137">
        <f>O286*H286</f>
        <v>0</v>
      </c>
      <c r="Q286" s="137">
        <v>8.0000000000000007E-5</v>
      </c>
      <c r="R286" s="137">
        <f>Q286*H286</f>
        <v>7.9224000000000015E-4</v>
      </c>
      <c r="S286" s="137">
        <v>0</v>
      </c>
      <c r="T286" s="138">
        <f>S286*H286</f>
        <v>0</v>
      </c>
      <c r="AR286" s="139" t="s">
        <v>130</v>
      </c>
      <c r="AT286" s="139" t="s">
        <v>125</v>
      </c>
      <c r="AU286" s="139" t="s">
        <v>82</v>
      </c>
      <c r="AY286" s="18" t="s">
        <v>122</v>
      </c>
      <c r="BE286" s="140">
        <f>IF(N286="základní",J286,0)</f>
        <v>0</v>
      </c>
      <c r="BF286" s="140">
        <f>IF(N286="snížená",J286,0)</f>
        <v>0</v>
      </c>
      <c r="BG286" s="140">
        <f>IF(N286="zákl. přenesená",J286,0)</f>
        <v>0</v>
      </c>
      <c r="BH286" s="140">
        <f>IF(N286="sníž. přenesená",J286,0)</f>
        <v>0</v>
      </c>
      <c r="BI286" s="140">
        <f>IF(N286="nulová",J286,0)</f>
        <v>0</v>
      </c>
      <c r="BJ286" s="18" t="s">
        <v>80</v>
      </c>
      <c r="BK286" s="140">
        <f>ROUND(I286*H286,2)</f>
        <v>0</v>
      </c>
      <c r="BL286" s="18" t="s">
        <v>130</v>
      </c>
      <c r="BM286" s="139" t="s">
        <v>296</v>
      </c>
    </row>
    <row r="287" spans="2:65" s="1" customFormat="1" ht="11.25">
      <c r="B287" s="33"/>
      <c r="D287" s="141" t="s">
        <v>132</v>
      </c>
      <c r="F287" s="142" t="s">
        <v>297</v>
      </c>
      <c r="I287" s="143"/>
      <c r="L287" s="33"/>
      <c r="M287" s="144"/>
      <c r="T287" s="54"/>
      <c r="AT287" s="18" t="s">
        <v>132</v>
      </c>
      <c r="AU287" s="18" t="s">
        <v>82</v>
      </c>
    </row>
    <row r="288" spans="2:65" s="1" customFormat="1" ht="37.9" customHeight="1">
      <c r="B288" s="33"/>
      <c r="C288" s="128" t="s">
        <v>298</v>
      </c>
      <c r="D288" s="128" t="s">
        <v>125</v>
      </c>
      <c r="E288" s="129" t="s">
        <v>299</v>
      </c>
      <c r="F288" s="130" t="s">
        <v>300</v>
      </c>
      <c r="G288" s="131" t="s">
        <v>128</v>
      </c>
      <c r="H288" s="132">
        <v>9.9030000000000005</v>
      </c>
      <c r="I288" s="133"/>
      <c r="J288" s="134">
        <f>ROUND(I288*H288,2)</f>
        <v>0</v>
      </c>
      <c r="K288" s="130" t="s">
        <v>129</v>
      </c>
      <c r="L288" s="33"/>
      <c r="M288" s="135" t="s">
        <v>19</v>
      </c>
      <c r="N288" s="136" t="s">
        <v>43</v>
      </c>
      <c r="P288" s="137">
        <f>O288*H288</f>
        <v>0</v>
      </c>
      <c r="Q288" s="137">
        <v>3.3800000000000002E-3</v>
      </c>
      <c r="R288" s="137">
        <f>Q288*H288</f>
        <v>3.3472140000000004E-2</v>
      </c>
      <c r="S288" s="137">
        <v>0</v>
      </c>
      <c r="T288" s="138">
        <f>S288*H288</f>
        <v>0</v>
      </c>
      <c r="AR288" s="139" t="s">
        <v>130</v>
      </c>
      <c r="AT288" s="139" t="s">
        <v>125</v>
      </c>
      <c r="AU288" s="139" t="s">
        <v>82</v>
      </c>
      <c r="AY288" s="18" t="s">
        <v>122</v>
      </c>
      <c r="BE288" s="140">
        <f>IF(N288="základní",J288,0)</f>
        <v>0</v>
      </c>
      <c r="BF288" s="140">
        <f>IF(N288="snížená",J288,0)</f>
        <v>0</v>
      </c>
      <c r="BG288" s="140">
        <f>IF(N288="zákl. přenesená",J288,0)</f>
        <v>0</v>
      </c>
      <c r="BH288" s="140">
        <f>IF(N288="sníž. přenesená",J288,0)</f>
        <v>0</v>
      </c>
      <c r="BI288" s="140">
        <f>IF(N288="nulová",J288,0)</f>
        <v>0</v>
      </c>
      <c r="BJ288" s="18" t="s">
        <v>80</v>
      </c>
      <c r="BK288" s="140">
        <f>ROUND(I288*H288,2)</f>
        <v>0</v>
      </c>
      <c r="BL288" s="18" t="s">
        <v>130</v>
      </c>
      <c r="BM288" s="139" t="s">
        <v>301</v>
      </c>
    </row>
    <row r="289" spans="2:65" s="1" customFormat="1" ht="11.25">
      <c r="B289" s="33"/>
      <c r="D289" s="141" t="s">
        <v>132</v>
      </c>
      <c r="F289" s="142" t="s">
        <v>302</v>
      </c>
      <c r="I289" s="143"/>
      <c r="L289" s="33"/>
      <c r="M289" s="144"/>
      <c r="T289" s="54"/>
      <c r="AT289" s="18" t="s">
        <v>132</v>
      </c>
      <c r="AU289" s="18" t="s">
        <v>82</v>
      </c>
    </row>
    <row r="290" spans="2:65" s="11" customFormat="1" ht="22.9" customHeight="1">
      <c r="B290" s="116"/>
      <c r="D290" s="117" t="s">
        <v>71</v>
      </c>
      <c r="E290" s="126" t="s">
        <v>193</v>
      </c>
      <c r="F290" s="126" t="s">
        <v>303</v>
      </c>
      <c r="I290" s="119"/>
      <c r="J290" s="127">
        <f>BK290</f>
        <v>0</v>
      </c>
      <c r="L290" s="116"/>
      <c r="M290" s="121"/>
      <c r="P290" s="122">
        <f>SUM(P291:P365)</f>
        <v>0</v>
      </c>
      <c r="R290" s="122">
        <f>SUM(R291:R365)</f>
        <v>1.1084760000000001E-2</v>
      </c>
      <c r="T290" s="123">
        <f>SUM(T291:T365)</f>
        <v>8.2777220000000007</v>
      </c>
      <c r="AR290" s="117" t="s">
        <v>80</v>
      </c>
      <c r="AT290" s="124" t="s">
        <v>71</v>
      </c>
      <c r="AU290" s="124" t="s">
        <v>80</v>
      </c>
      <c r="AY290" s="117" t="s">
        <v>122</v>
      </c>
      <c r="BK290" s="125">
        <f>SUM(BK291:BK365)</f>
        <v>0</v>
      </c>
    </row>
    <row r="291" spans="2:65" s="1" customFormat="1" ht="37.9" customHeight="1">
      <c r="B291" s="33"/>
      <c r="C291" s="128" t="s">
        <v>304</v>
      </c>
      <c r="D291" s="128" t="s">
        <v>125</v>
      </c>
      <c r="E291" s="129" t="s">
        <v>305</v>
      </c>
      <c r="F291" s="130" t="s">
        <v>306</v>
      </c>
      <c r="G291" s="131" t="s">
        <v>307</v>
      </c>
      <c r="H291" s="132">
        <v>25.135000000000002</v>
      </c>
      <c r="I291" s="133"/>
      <c r="J291" s="134">
        <f>ROUND(I291*H291,2)</f>
        <v>0</v>
      </c>
      <c r="K291" s="130" t="s">
        <v>129</v>
      </c>
      <c r="L291" s="33"/>
      <c r="M291" s="135" t="s">
        <v>19</v>
      </c>
      <c r="N291" s="136" t="s">
        <v>43</v>
      </c>
      <c r="P291" s="137">
        <f>O291*H291</f>
        <v>0</v>
      </c>
      <c r="Q291" s="137">
        <v>0</v>
      </c>
      <c r="R291" s="137">
        <f>Q291*H291</f>
        <v>0</v>
      </c>
      <c r="S291" s="137">
        <v>0</v>
      </c>
      <c r="T291" s="138">
        <f>S291*H291</f>
        <v>0</v>
      </c>
      <c r="AR291" s="139" t="s">
        <v>130</v>
      </c>
      <c r="AT291" s="139" t="s">
        <v>125</v>
      </c>
      <c r="AU291" s="139" t="s">
        <v>82</v>
      </c>
      <c r="AY291" s="18" t="s">
        <v>122</v>
      </c>
      <c r="BE291" s="140">
        <f>IF(N291="základní",J291,0)</f>
        <v>0</v>
      </c>
      <c r="BF291" s="140">
        <f>IF(N291="snížená",J291,0)</f>
        <v>0</v>
      </c>
      <c r="BG291" s="140">
        <f>IF(N291="zákl. přenesená",J291,0)</f>
        <v>0</v>
      </c>
      <c r="BH291" s="140">
        <f>IF(N291="sníž. přenesená",J291,0)</f>
        <v>0</v>
      </c>
      <c r="BI291" s="140">
        <f>IF(N291="nulová",J291,0)</f>
        <v>0</v>
      </c>
      <c r="BJ291" s="18" t="s">
        <v>80</v>
      </c>
      <c r="BK291" s="140">
        <f>ROUND(I291*H291,2)</f>
        <v>0</v>
      </c>
      <c r="BL291" s="18" t="s">
        <v>130</v>
      </c>
      <c r="BM291" s="139" t="s">
        <v>308</v>
      </c>
    </row>
    <row r="292" spans="2:65" s="1" customFormat="1" ht="11.25">
      <c r="B292" s="33"/>
      <c r="D292" s="141" t="s">
        <v>132</v>
      </c>
      <c r="F292" s="142" t="s">
        <v>309</v>
      </c>
      <c r="I292" s="143"/>
      <c r="L292" s="33"/>
      <c r="M292" s="144"/>
      <c r="T292" s="54"/>
      <c r="AT292" s="18" t="s">
        <v>132</v>
      </c>
      <c r="AU292" s="18" t="s">
        <v>82</v>
      </c>
    </row>
    <row r="293" spans="2:65" s="12" customFormat="1" ht="11.25">
      <c r="B293" s="145"/>
      <c r="D293" s="146" t="s">
        <v>134</v>
      </c>
      <c r="E293" s="147" t="s">
        <v>19</v>
      </c>
      <c r="F293" s="148" t="s">
        <v>310</v>
      </c>
      <c r="H293" s="147" t="s">
        <v>19</v>
      </c>
      <c r="I293" s="149"/>
      <c r="L293" s="145"/>
      <c r="M293" s="150"/>
      <c r="T293" s="151"/>
      <c r="AT293" s="147" t="s">
        <v>134</v>
      </c>
      <c r="AU293" s="147" t="s">
        <v>82</v>
      </c>
      <c r="AV293" s="12" t="s">
        <v>80</v>
      </c>
      <c r="AW293" s="12" t="s">
        <v>34</v>
      </c>
      <c r="AX293" s="12" t="s">
        <v>72</v>
      </c>
      <c r="AY293" s="147" t="s">
        <v>122</v>
      </c>
    </row>
    <row r="294" spans="2:65" s="13" customFormat="1" ht="11.25">
      <c r="B294" s="152"/>
      <c r="D294" s="146" t="s">
        <v>134</v>
      </c>
      <c r="E294" s="153" t="s">
        <v>19</v>
      </c>
      <c r="F294" s="154" t="s">
        <v>311</v>
      </c>
      <c r="H294" s="155">
        <v>25.135000000000002</v>
      </c>
      <c r="I294" s="156"/>
      <c r="L294" s="152"/>
      <c r="M294" s="157"/>
      <c r="T294" s="158"/>
      <c r="AT294" s="153" t="s">
        <v>134</v>
      </c>
      <c r="AU294" s="153" t="s">
        <v>82</v>
      </c>
      <c r="AV294" s="13" t="s">
        <v>82</v>
      </c>
      <c r="AW294" s="13" t="s">
        <v>34</v>
      </c>
      <c r="AX294" s="13" t="s">
        <v>72</v>
      </c>
      <c r="AY294" s="153" t="s">
        <v>122</v>
      </c>
    </row>
    <row r="295" spans="2:65" s="14" customFormat="1" ht="11.25">
      <c r="B295" s="159"/>
      <c r="D295" s="146" t="s">
        <v>134</v>
      </c>
      <c r="E295" s="160" t="s">
        <v>19</v>
      </c>
      <c r="F295" s="161" t="s">
        <v>137</v>
      </c>
      <c r="H295" s="162">
        <v>25.135000000000002</v>
      </c>
      <c r="I295" s="163"/>
      <c r="L295" s="159"/>
      <c r="M295" s="164"/>
      <c r="T295" s="165"/>
      <c r="AT295" s="160" t="s">
        <v>134</v>
      </c>
      <c r="AU295" s="160" t="s">
        <v>82</v>
      </c>
      <c r="AV295" s="14" t="s">
        <v>130</v>
      </c>
      <c r="AW295" s="14" t="s">
        <v>34</v>
      </c>
      <c r="AX295" s="14" t="s">
        <v>80</v>
      </c>
      <c r="AY295" s="160" t="s">
        <v>122</v>
      </c>
    </row>
    <row r="296" spans="2:65" s="1" customFormat="1" ht="37.9" customHeight="1">
      <c r="B296" s="33"/>
      <c r="C296" s="128" t="s">
        <v>312</v>
      </c>
      <c r="D296" s="128" t="s">
        <v>125</v>
      </c>
      <c r="E296" s="129" t="s">
        <v>313</v>
      </c>
      <c r="F296" s="130" t="s">
        <v>314</v>
      </c>
      <c r="G296" s="131" t="s">
        <v>307</v>
      </c>
      <c r="H296" s="132">
        <v>1508.1</v>
      </c>
      <c r="I296" s="133"/>
      <c r="J296" s="134">
        <f>ROUND(I296*H296,2)</f>
        <v>0</v>
      </c>
      <c r="K296" s="130" t="s">
        <v>129</v>
      </c>
      <c r="L296" s="33"/>
      <c r="M296" s="135" t="s">
        <v>19</v>
      </c>
      <c r="N296" s="136" t="s">
        <v>43</v>
      </c>
      <c r="P296" s="137">
        <f>O296*H296</f>
        <v>0</v>
      </c>
      <c r="Q296" s="137">
        <v>0</v>
      </c>
      <c r="R296" s="137">
        <f>Q296*H296</f>
        <v>0</v>
      </c>
      <c r="S296" s="137">
        <v>0</v>
      </c>
      <c r="T296" s="138">
        <f>S296*H296</f>
        <v>0</v>
      </c>
      <c r="AR296" s="139" t="s">
        <v>130</v>
      </c>
      <c r="AT296" s="139" t="s">
        <v>125</v>
      </c>
      <c r="AU296" s="139" t="s">
        <v>82</v>
      </c>
      <c r="AY296" s="18" t="s">
        <v>122</v>
      </c>
      <c r="BE296" s="140">
        <f>IF(N296="základní",J296,0)</f>
        <v>0</v>
      </c>
      <c r="BF296" s="140">
        <f>IF(N296="snížená",J296,0)</f>
        <v>0</v>
      </c>
      <c r="BG296" s="140">
        <f>IF(N296="zákl. přenesená",J296,0)</f>
        <v>0</v>
      </c>
      <c r="BH296" s="140">
        <f>IF(N296="sníž. přenesená",J296,0)</f>
        <v>0</v>
      </c>
      <c r="BI296" s="140">
        <f>IF(N296="nulová",J296,0)</f>
        <v>0</v>
      </c>
      <c r="BJ296" s="18" t="s">
        <v>80</v>
      </c>
      <c r="BK296" s="140">
        <f>ROUND(I296*H296,2)</f>
        <v>0</v>
      </c>
      <c r="BL296" s="18" t="s">
        <v>130</v>
      </c>
      <c r="BM296" s="139" t="s">
        <v>315</v>
      </c>
    </row>
    <row r="297" spans="2:65" s="1" customFormat="1" ht="11.25">
      <c r="B297" s="33"/>
      <c r="D297" s="141" t="s">
        <v>132</v>
      </c>
      <c r="F297" s="142" t="s">
        <v>316</v>
      </c>
      <c r="I297" s="143"/>
      <c r="L297" s="33"/>
      <c r="M297" s="144"/>
      <c r="T297" s="54"/>
      <c r="AT297" s="18" t="s">
        <v>132</v>
      </c>
      <c r="AU297" s="18" t="s">
        <v>82</v>
      </c>
    </row>
    <row r="298" spans="2:65" s="12" customFormat="1" ht="11.25">
      <c r="B298" s="145"/>
      <c r="D298" s="146" t="s">
        <v>134</v>
      </c>
      <c r="E298" s="147" t="s">
        <v>19</v>
      </c>
      <c r="F298" s="148" t="s">
        <v>317</v>
      </c>
      <c r="H298" s="147" t="s">
        <v>19</v>
      </c>
      <c r="I298" s="149"/>
      <c r="L298" s="145"/>
      <c r="M298" s="150"/>
      <c r="T298" s="151"/>
      <c r="AT298" s="147" t="s">
        <v>134</v>
      </c>
      <c r="AU298" s="147" t="s">
        <v>82</v>
      </c>
      <c r="AV298" s="12" t="s">
        <v>80</v>
      </c>
      <c r="AW298" s="12" t="s">
        <v>34</v>
      </c>
      <c r="AX298" s="12" t="s">
        <v>72</v>
      </c>
      <c r="AY298" s="147" t="s">
        <v>122</v>
      </c>
    </row>
    <row r="299" spans="2:65" s="13" customFormat="1" ht="11.25">
      <c r="B299" s="152"/>
      <c r="D299" s="146" t="s">
        <v>134</v>
      </c>
      <c r="E299" s="153" t="s">
        <v>19</v>
      </c>
      <c r="F299" s="154" t="s">
        <v>318</v>
      </c>
      <c r="H299" s="155">
        <v>1508.1</v>
      </c>
      <c r="I299" s="156"/>
      <c r="L299" s="152"/>
      <c r="M299" s="157"/>
      <c r="T299" s="158"/>
      <c r="AT299" s="153" t="s">
        <v>134</v>
      </c>
      <c r="AU299" s="153" t="s">
        <v>82</v>
      </c>
      <c r="AV299" s="13" t="s">
        <v>82</v>
      </c>
      <c r="AW299" s="13" t="s">
        <v>34</v>
      </c>
      <c r="AX299" s="13" t="s">
        <v>72</v>
      </c>
      <c r="AY299" s="153" t="s">
        <v>122</v>
      </c>
    </row>
    <row r="300" spans="2:65" s="14" customFormat="1" ht="11.25">
      <c r="B300" s="159"/>
      <c r="D300" s="146" t="s">
        <v>134</v>
      </c>
      <c r="E300" s="160" t="s">
        <v>19</v>
      </c>
      <c r="F300" s="161" t="s">
        <v>137</v>
      </c>
      <c r="H300" s="162">
        <v>1508.1</v>
      </c>
      <c r="I300" s="163"/>
      <c r="L300" s="159"/>
      <c r="M300" s="164"/>
      <c r="T300" s="165"/>
      <c r="AT300" s="160" t="s">
        <v>134</v>
      </c>
      <c r="AU300" s="160" t="s">
        <v>82</v>
      </c>
      <c r="AV300" s="14" t="s">
        <v>130</v>
      </c>
      <c r="AW300" s="14" t="s">
        <v>34</v>
      </c>
      <c r="AX300" s="14" t="s">
        <v>80</v>
      </c>
      <c r="AY300" s="160" t="s">
        <v>122</v>
      </c>
    </row>
    <row r="301" spans="2:65" s="1" customFormat="1" ht="37.9" customHeight="1">
      <c r="B301" s="33"/>
      <c r="C301" s="128" t="s">
        <v>319</v>
      </c>
      <c r="D301" s="128" t="s">
        <v>125</v>
      </c>
      <c r="E301" s="129" t="s">
        <v>320</v>
      </c>
      <c r="F301" s="130" t="s">
        <v>321</v>
      </c>
      <c r="G301" s="131" t="s">
        <v>307</v>
      </c>
      <c r="H301" s="132">
        <v>25.135000000000002</v>
      </c>
      <c r="I301" s="133"/>
      <c r="J301" s="134">
        <f>ROUND(I301*H301,2)</f>
        <v>0</v>
      </c>
      <c r="K301" s="130" t="s">
        <v>129</v>
      </c>
      <c r="L301" s="33"/>
      <c r="M301" s="135" t="s">
        <v>19</v>
      </c>
      <c r="N301" s="136" t="s">
        <v>43</v>
      </c>
      <c r="P301" s="137">
        <f>O301*H301</f>
        <v>0</v>
      </c>
      <c r="Q301" s="137">
        <v>0</v>
      </c>
      <c r="R301" s="137">
        <f>Q301*H301</f>
        <v>0</v>
      </c>
      <c r="S301" s="137">
        <v>0</v>
      </c>
      <c r="T301" s="138">
        <f>S301*H301</f>
        <v>0</v>
      </c>
      <c r="AR301" s="139" t="s">
        <v>130</v>
      </c>
      <c r="AT301" s="139" t="s">
        <v>125</v>
      </c>
      <c r="AU301" s="139" t="s">
        <v>82</v>
      </c>
      <c r="AY301" s="18" t="s">
        <v>122</v>
      </c>
      <c r="BE301" s="140">
        <f>IF(N301="základní",J301,0)</f>
        <v>0</v>
      </c>
      <c r="BF301" s="140">
        <f>IF(N301="snížená",J301,0)</f>
        <v>0</v>
      </c>
      <c r="BG301" s="140">
        <f>IF(N301="zákl. přenesená",J301,0)</f>
        <v>0</v>
      </c>
      <c r="BH301" s="140">
        <f>IF(N301="sníž. přenesená",J301,0)</f>
        <v>0</v>
      </c>
      <c r="BI301" s="140">
        <f>IF(N301="nulová",J301,0)</f>
        <v>0</v>
      </c>
      <c r="BJ301" s="18" t="s">
        <v>80</v>
      </c>
      <c r="BK301" s="140">
        <f>ROUND(I301*H301,2)</f>
        <v>0</v>
      </c>
      <c r="BL301" s="18" t="s">
        <v>130</v>
      </c>
      <c r="BM301" s="139" t="s">
        <v>322</v>
      </c>
    </row>
    <row r="302" spans="2:65" s="1" customFormat="1" ht="11.25">
      <c r="B302" s="33"/>
      <c r="D302" s="141" t="s">
        <v>132</v>
      </c>
      <c r="F302" s="142" t="s">
        <v>323</v>
      </c>
      <c r="I302" s="143"/>
      <c r="L302" s="33"/>
      <c r="M302" s="144"/>
      <c r="T302" s="54"/>
      <c r="AT302" s="18" t="s">
        <v>132</v>
      </c>
      <c r="AU302" s="18" t="s">
        <v>82</v>
      </c>
    </row>
    <row r="303" spans="2:65" s="1" customFormat="1" ht="37.9" customHeight="1">
      <c r="B303" s="33"/>
      <c r="C303" s="128" t="s">
        <v>324</v>
      </c>
      <c r="D303" s="128" t="s">
        <v>125</v>
      </c>
      <c r="E303" s="129" t="s">
        <v>325</v>
      </c>
      <c r="F303" s="130" t="s">
        <v>326</v>
      </c>
      <c r="G303" s="131" t="s">
        <v>128</v>
      </c>
      <c r="H303" s="132">
        <v>42.579000000000001</v>
      </c>
      <c r="I303" s="133"/>
      <c r="J303" s="134">
        <f>ROUND(I303*H303,2)</f>
        <v>0</v>
      </c>
      <c r="K303" s="130" t="s">
        <v>129</v>
      </c>
      <c r="L303" s="33"/>
      <c r="M303" s="135" t="s">
        <v>19</v>
      </c>
      <c r="N303" s="136" t="s">
        <v>43</v>
      </c>
      <c r="P303" s="137">
        <f>O303*H303</f>
        <v>0</v>
      </c>
      <c r="Q303" s="137">
        <v>4.0000000000000003E-5</v>
      </c>
      <c r="R303" s="137">
        <f>Q303*H303</f>
        <v>1.7031600000000002E-3</v>
      </c>
      <c r="S303" s="137">
        <v>0</v>
      </c>
      <c r="T303" s="138">
        <f>S303*H303</f>
        <v>0</v>
      </c>
      <c r="AR303" s="139" t="s">
        <v>130</v>
      </c>
      <c r="AT303" s="139" t="s">
        <v>125</v>
      </c>
      <c r="AU303" s="139" t="s">
        <v>82</v>
      </c>
      <c r="AY303" s="18" t="s">
        <v>122</v>
      </c>
      <c r="BE303" s="140">
        <f>IF(N303="základní",J303,0)</f>
        <v>0</v>
      </c>
      <c r="BF303" s="140">
        <f>IF(N303="snížená",J303,0)</f>
        <v>0</v>
      </c>
      <c r="BG303" s="140">
        <f>IF(N303="zákl. přenesená",J303,0)</f>
        <v>0</v>
      </c>
      <c r="BH303" s="140">
        <f>IF(N303="sníž. přenesená",J303,0)</f>
        <v>0</v>
      </c>
      <c r="BI303" s="140">
        <f>IF(N303="nulová",J303,0)</f>
        <v>0</v>
      </c>
      <c r="BJ303" s="18" t="s">
        <v>80</v>
      </c>
      <c r="BK303" s="140">
        <f>ROUND(I303*H303,2)</f>
        <v>0</v>
      </c>
      <c r="BL303" s="18" t="s">
        <v>130</v>
      </c>
      <c r="BM303" s="139" t="s">
        <v>327</v>
      </c>
    </row>
    <row r="304" spans="2:65" s="1" customFormat="1" ht="11.25">
      <c r="B304" s="33"/>
      <c r="D304" s="141" t="s">
        <v>132</v>
      </c>
      <c r="F304" s="142" t="s">
        <v>328</v>
      </c>
      <c r="I304" s="143"/>
      <c r="L304" s="33"/>
      <c r="M304" s="144"/>
      <c r="T304" s="54"/>
      <c r="AT304" s="18" t="s">
        <v>132</v>
      </c>
      <c r="AU304" s="18" t="s">
        <v>82</v>
      </c>
    </row>
    <row r="305" spans="2:65" s="12" customFormat="1" ht="11.25">
      <c r="B305" s="145"/>
      <c r="D305" s="146" t="s">
        <v>134</v>
      </c>
      <c r="E305" s="147" t="s">
        <v>19</v>
      </c>
      <c r="F305" s="148" t="s">
        <v>329</v>
      </c>
      <c r="H305" s="147" t="s">
        <v>19</v>
      </c>
      <c r="I305" s="149"/>
      <c r="L305" s="145"/>
      <c r="M305" s="150"/>
      <c r="T305" s="151"/>
      <c r="AT305" s="147" t="s">
        <v>134</v>
      </c>
      <c r="AU305" s="147" t="s">
        <v>82</v>
      </c>
      <c r="AV305" s="12" t="s">
        <v>80</v>
      </c>
      <c r="AW305" s="12" t="s">
        <v>34</v>
      </c>
      <c r="AX305" s="12" t="s">
        <v>72</v>
      </c>
      <c r="AY305" s="147" t="s">
        <v>122</v>
      </c>
    </row>
    <row r="306" spans="2:65" s="13" customFormat="1" ht="11.25">
      <c r="B306" s="152"/>
      <c r="D306" s="146" t="s">
        <v>134</v>
      </c>
      <c r="E306" s="153" t="s">
        <v>19</v>
      </c>
      <c r="F306" s="154" t="s">
        <v>330</v>
      </c>
      <c r="H306" s="155">
        <v>35</v>
      </c>
      <c r="I306" s="156"/>
      <c r="L306" s="152"/>
      <c r="M306" s="157"/>
      <c r="T306" s="158"/>
      <c r="AT306" s="153" t="s">
        <v>134</v>
      </c>
      <c r="AU306" s="153" t="s">
        <v>82</v>
      </c>
      <c r="AV306" s="13" t="s">
        <v>82</v>
      </c>
      <c r="AW306" s="13" t="s">
        <v>34</v>
      </c>
      <c r="AX306" s="13" t="s">
        <v>72</v>
      </c>
      <c r="AY306" s="153" t="s">
        <v>122</v>
      </c>
    </row>
    <row r="307" spans="2:65" s="13" customFormat="1" ht="11.25">
      <c r="B307" s="152"/>
      <c r="D307" s="146" t="s">
        <v>134</v>
      </c>
      <c r="E307" s="153" t="s">
        <v>19</v>
      </c>
      <c r="F307" s="154" t="s">
        <v>186</v>
      </c>
      <c r="H307" s="155">
        <v>7.5789999999999997</v>
      </c>
      <c r="I307" s="156"/>
      <c r="L307" s="152"/>
      <c r="M307" s="157"/>
      <c r="T307" s="158"/>
      <c r="AT307" s="153" t="s">
        <v>134</v>
      </c>
      <c r="AU307" s="153" t="s">
        <v>82</v>
      </c>
      <c r="AV307" s="13" t="s">
        <v>82</v>
      </c>
      <c r="AW307" s="13" t="s">
        <v>34</v>
      </c>
      <c r="AX307" s="13" t="s">
        <v>72</v>
      </c>
      <c r="AY307" s="153" t="s">
        <v>122</v>
      </c>
    </row>
    <row r="308" spans="2:65" s="14" customFormat="1" ht="11.25">
      <c r="B308" s="159"/>
      <c r="D308" s="146" t="s">
        <v>134</v>
      </c>
      <c r="E308" s="160" t="s">
        <v>19</v>
      </c>
      <c r="F308" s="161" t="s">
        <v>137</v>
      </c>
      <c r="H308" s="162">
        <v>42.579000000000001</v>
      </c>
      <c r="I308" s="163"/>
      <c r="L308" s="159"/>
      <c r="M308" s="164"/>
      <c r="T308" s="165"/>
      <c r="AT308" s="160" t="s">
        <v>134</v>
      </c>
      <c r="AU308" s="160" t="s">
        <v>82</v>
      </c>
      <c r="AV308" s="14" t="s">
        <v>130</v>
      </c>
      <c r="AW308" s="14" t="s">
        <v>34</v>
      </c>
      <c r="AX308" s="14" t="s">
        <v>80</v>
      </c>
      <c r="AY308" s="160" t="s">
        <v>122</v>
      </c>
    </row>
    <row r="309" spans="2:65" s="1" customFormat="1" ht="37.9" customHeight="1">
      <c r="B309" s="33"/>
      <c r="C309" s="128" t="s">
        <v>331</v>
      </c>
      <c r="D309" s="128" t="s">
        <v>125</v>
      </c>
      <c r="E309" s="129" t="s">
        <v>332</v>
      </c>
      <c r="F309" s="130" t="s">
        <v>333</v>
      </c>
      <c r="G309" s="131" t="s">
        <v>147</v>
      </c>
      <c r="H309" s="132">
        <v>1.0589999999999999</v>
      </c>
      <c r="I309" s="133"/>
      <c r="J309" s="134">
        <f>ROUND(I309*H309,2)</f>
        <v>0</v>
      </c>
      <c r="K309" s="130" t="s">
        <v>129</v>
      </c>
      <c r="L309" s="33"/>
      <c r="M309" s="135" t="s">
        <v>19</v>
      </c>
      <c r="N309" s="136" t="s">
        <v>43</v>
      </c>
      <c r="P309" s="137">
        <f>O309*H309</f>
        <v>0</v>
      </c>
      <c r="Q309" s="137">
        <v>0</v>
      </c>
      <c r="R309" s="137">
        <f>Q309*H309</f>
        <v>0</v>
      </c>
      <c r="S309" s="137">
        <v>1.6</v>
      </c>
      <c r="T309" s="138">
        <f>S309*H309</f>
        <v>1.6943999999999999</v>
      </c>
      <c r="AR309" s="139" t="s">
        <v>130</v>
      </c>
      <c r="AT309" s="139" t="s">
        <v>125</v>
      </c>
      <c r="AU309" s="139" t="s">
        <v>82</v>
      </c>
      <c r="AY309" s="18" t="s">
        <v>122</v>
      </c>
      <c r="BE309" s="140">
        <f>IF(N309="základní",J309,0)</f>
        <v>0</v>
      </c>
      <c r="BF309" s="140">
        <f>IF(N309="snížená",J309,0)</f>
        <v>0</v>
      </c>
      <c r="BG309" s="140">
        <f>IF(N309="zákl. přenesená",J309,0)</f>
        <v>0</v>
      </c>
      <c r="BH309" s="140">
        <f>IF(N309="sníž. přenesená",J309,0)</f>
        <v>0</v>
      </c>
      <c r="BI309" s="140">
        <f>IF(N309="nulová",J309,0)</f>
        <v>0</v>
      </c>
      <c r="BJ309" s="18" t="s">
        <v>80</v>
      </c>
      <c r="BK309" s="140">
        <f>ROUND(I309*H309,2)</f>
        <v>0</v>
      </c>
      <c r="BL309" s="18" t="s">
        <v>130</v>
      </c>
      <c r="BM309" s="139" t="s">
        <v>334</v>
      </c>
    </row>
    <row r="310" spans="2:65" s="1" customFormat="1" ht="11.25">
      <c r="B310" s="33"/>
      <c r="D310" s="141" t="s">
        <v>132</v>
      </c>
      <c r="F310" s="142" t="s">
        <v>335</v>
      </c>
      <c r="I310" s="143"/>
      <c r="L310" s="33"/>
      <c r="M310" s="144"/>
      <c r="T310" s="54"/>
      <c r="AT310" s="18" t="s">
        <v>132</v>
      </c>
      <c r="AU310" s="18" t="s">
        <v>82</v>
      </c>
    </row>
    <row r="311" spans="2:65" s="12" customFormat="1" ht="11.25">
      <c r="B311" s="145"/>
      <c r="D311" s="146" t="s">
        <v>134</v>
      </c>
      <c r="E311" s="147" t="s">
        <v>19</v>
      </c>
      <c r="F311" s="148" t="s">
        <v>336</v>
      </c>
      <c r="H311" s="147" t="s">
        <v>19</v>
      </c>
      <c r="I311" s="149"/>
      <c r="L311" s="145"/>
      <c r="M311" s="150"/>
      <c r="T311" s="151"/>
      <c r="AT311" s="147" t="s">
        <v>134</v>
      </c>
      <c r="AU311" s="147" t="s">
        <v>82</v>
      </c>
      <c r="AV311" s="12" t="s">
        <v>80</v>
      </c>
      <c r="AW311" s="12" t="s">
        <v>34</v>
      </c>
      <c r="AX311" s="12" t="s">
        <v>72</v>
      </c>
      <c r="AY311" s="147" t="s">
        <v>122</v>
      </c>
    </row>
    <row r="312" spans="2:65" s="13" customFormat="1" ht="11.25">
      <c r="B312" s="152"/>
      <c r="D312" s="146" t="s">
        <v>134</v>
      </c>
      <c r="E312" s="153" t="s">
        <v>19</v>
      </c>
      <c r="F312" s="154" t="s">
        <v>337</v>
      </c>
      <c r="H312" s="155">
        <v>1.0589999999999999</v>
      </c>
      <c r="I312" s="156"/>
      <c r="L312" s="152"/>
      <c r="M312" s="157"/>
      <c r="T312" s="158"/>
      <c r="AT312" s="153" t="s">
        <v>134</v>
      </c>
      <c r="AU312" s="153" t="s">
        <v>82</v>
      </c>
      <c r="AV312" s="13" t="s">
        <v>82</v>
      </c>
      <c r="AW312" s="13" t="s">
        <v>34</v>
      </c>
      <c r="AX312" s="13" t="s">
        <v>72</v>
      </c>
      <c r="AY312" s="153" t="s">
        <v>122</v>
      </c>
    </row>
    <row r="313" spans="2:65" s="14" customFormat="1" ht="11.25">
      <c r="B313" s="159"/>
      <c r="D313" s="146" t="s">
        <v>134</v>
      </c>
      <c r="E313" s="160" t="s">
        <v>19</v>
      </c>
      <c r="F313" s="161" t="s">
        <v>137</v>
      </c>
      <c r="H313" s="162">
        <v>1.0589999999999999</v>
      </c>
      <c r="I313" s="163"/>
      <c r="L313" s="159"/>
      <c r="M313" s="164"/>
      <c r="T313" s="165"/>
      <c r="AT313" s="160" t="s">
        <v>134</v>
      </c>
      <c r="AU313" s="160" t="s">
        <v>82</v>
      </c>
      <c r="AV313" s="14" t="s">
        <v>130</v>
      </c>
      <c r="AW313" s="14" t="s">
        <v>34</v>
      </c>
      <c r="AX313" s="14" t="s">
        <v>80</v>
      </c>
      <c r="AY313" s="160" t="s">
        <v>122</v>
      </c>
    </row>
    <row r="314" spans="2:65" s="1" customFormat="1" ht="49.15" customHeight="1">
      <c r="B314" s="33"/>
      <c r="C314" s="128" t="s">
        <v>338</v>
      </c>
      <c r="D314" s="128" t="s">
        <v>125</v>
      </c>
      <c r="E314" s="129" t="s">
        <v>339</v>
      </c>
      <c r="F314" s="130" t="s">
        <v>340</v>
      </c>
      <c r="G314" s="131" t="s">
        <v>128</v>
      </c>
      <c r="H314" s="132">
        <v>1.8360000000000001</v>
      </c>
      <c r="I314" s="133"/>
      <c r="J314" s="134">
        <f>ROUND(I314*H314,2)</f>
        <v>0</v>
      </c>
      <c r="K314" s="130" t="s">
        <v>129</v>
      </c>
      <c r="L314" s="33"/>
      <c r="M314" s="135" t="s">
        <v>19</v>
      </c>
      <c r="N314" s="136" t="s">
        <v>43</v>
      </c>
      <c r="P314" s="137">
        <f>O314*H314</f>
        <v>0</v>
      </c>
      <c r="Q314" s="137">
        <v>0</v>
      </c>
      <c r="R314" s="137">
        <f>Q314*H314</f>
        <v>0</v>
      </c>
      <c r="S314" s="137">
        <v>5.5E-2</v>
      </c>
      <c r="T314" s="138">
        <f>S314*H314</f>
        <v>0.10098</v>
      </c>
      <c r="AR314" s="139" t="s">
        <v>130</v>
      </c>
      <c r="AT314" s="139" t="s">
        <v>125</v>
      </c>
      <c r="AU314" s="139" t="s">
        <v>82</v>
      </c>
      <c r="AY314" s="18" t="s">
        <v>122</v>
      </c>
      <c r="BE314" s="140">
        <f>IF(N314="základní",J314,0)</f>
        <v>0</v>
      </c>
      <c r="BF314" s="140">
        <f>IF(N314="snížená",J314,0)</f>
        <v>0</v>
      </c>
      <c r="BG314" s="140">
        <f>IF(N314="zákl. přenesená",J314,0)</f>
        <v>0</v>
      </c>
      <c r="BH314" s="140">
        <f>IF(N314="sníž. přenesená",J314,0)</f>
        <v>0</v>
      </c>
      <c r="BI314" s="140">
        <f>IF(N314="nulová",J314,0)</f>
        <v>0</v>
      </c>
      <c r="BJ314" s="18" t="s">
        <v>80</v>
      </c>
      <c r="BK314" s="140">
        <f>ROUND(I314*H314,2)</f>
        <v>0</v>
      </c>
      <c r="BL314" s="18" t="s">
        <v>130</v>
      </c>
      <c r="BM314" s="139" t="s">
        <v>341</v>
      </c>
    </row>
    <row r="315" spans="2:65" s="1" customFormat="1" ht="11.25">
      <c r="B315" s="33"/>
      <c r="D315" s="141" t="s">
        <v>132</v>
      </c>
      <c r="F315" s="142" t="s">
        <v>342</v>
      </c>
      <c r="I315" s="143"/>
      <c r="L315" s="33"/>
      <c r="M315" s="144"/>
      <c r="T315" s="54"/>
      <c r="AT315" s="18" t="s">
        <v>132</v>
      </c>
      <c r="AU315" s="18" t="s">
        <v>82</v>
      </c>
    </row>
    <row r="316" spans="2:65" s="12" customFormat="1" ht="11.25">
      <c r="B316" s="145"/>
      <c r="D316" s="146" t="s">
        <v>134</v>
      </c>
      <c r="E316" s="147" t="s">
        <v>19</v>
      </c>
      <c r="F316" s="148" t="s">
        <v>159</v>
      </c>
      <c r="H316" s="147" t="s">
        <v>19</v>
      </c>
      <c r="I316" s="149"/>
      <c r="L316" s="145"/>
      <c r="M316" s="150"/>
      <c r="T316" s="151"/>
      <c r="AT316" s="147" t="s">
        <v>134</v>
      </c>
      <c r="AU316" s="147" t="s">
        <v>82</v>
      </c>
      <c r="AV316" s="12" t="s">
        <v>80</v>
      </c>
      <c r="AW316" s="12" t="s">
        <v>34</v>
      </c>
      <c r="AX316" s="12" t="s">
        <v>72</v>
      </c>
      <c r="AY316" s="147" t="s">
        <v>122</v>
      </c>
    </row>
    <row r="317" spans="2:65" s="13" customFormat="1" ht="11.25">
      <c r="B317" s="152"/>
      <c r="D317" s="146" t="s">
        <v>134</v>
      </c>
      <c r="E317" s="153" t="s">
        <v>19</v>
      </c>
      <c r="F317" s="154" t="s">
        <v>247</v>
      </c>
      <c r="H317" s="155">
        <v>1.8360000000000001</v>
      </c>
      <c r="I317" s="156"/>
      <c r="L317" s="152"/>
      <c r="M317" s="157"/>
      <c r="T317" s="158"/>
      <c r="AT317" s="153" t="s">
        <v>134</v>
      </c>
      <c r="AU317" s="153" t="s">
        <v>82</v>
      </c>
      <c r="AV317" s="13" t="s">
        <v>82</v>
      </c>
      <c r="AW317" s="13" t="s">
        <v>34</v>
      </c>
      <c r="AX317" s="13" t="s">
        <v>72</v>
      </c>
      <c r="AY317" s="153" t="s">
        <v>122</v>
      </c>
    </row>
    <row r="318" spans="2:65" s="14" customFormat="1" ht="11.25">
      <c r="B318" s="159"/>
      <c r="D318" s="146" t="s">
        <v>134</v>
      </c>
      <c r="E318" s="160" t="s">
        <v>19</v>
      </c>
      <c r="F318" s="161" t="s">
        <v>137</v>
      </c>
      <c r="H318" s="162">
        <v>1.8360000000000001</v>
      </c>
      <c r="I318" s="163"/>
      <c r="L318" s="159"/>
      <c r="M318" s="164"/>
      <c r="T318" s="165"/>
      <c r="AT318" s="160" t="s">
        <v>134</v>
      </c>
      <c r="AU318" s="160" t="s">
        <v>82</v>
      </c>
      <c r="AV318" s="14" t="s">
        <v>130</v>
      </c>
      <c r="AW318" s="14" t="s">
        <v>34</v>
      </c>
      <c r="AX318" s="14" t="s">
        <v>80</v>
      </c>
      <c r="AY318" s="160" t="s">
        <v>122</v>
      </c>
    </row>
    <row r="319" spans="2:65" s="1" customFormat="1" ht="55.5" customHeight="1">
      <c r="B319" s="33"/>
      <c r="C319" s="128" t="s">
        <v>343</v>
      </c>
      <c r="D319" s="128" t="s">
        <v>125</v>
      </c>
      <c r="E319" s="129" t="s">
        <v>344</v>
      </c>
      <c r="F319" s="130" t="s">
        <v>345</v>
      </c>
      <c r="G319" s="131" t="s">
        <v>128</v>
      </c>
      <c r="H319" s="132">
        <v>5.3620000000000001</v>
      </c>
      <c r="I319" s="133"/>
      <c r="J319" s="134">
        <f>ROUND(I319*H319,2)</f>
        <v>0</v>
      </c>
      <c r="K319" s="130" t="s">
        <v>129</v>
      </c>
      <c r="L319" s="33"/>
      <c r="M319" s="135" t="s">
        <v>19</v>
      </c>
      <c r="N319" s="136" t="s">
        <v>43</v>
      </c>
      <c r="P319" s="137">
        <f>O319*H319</f>
        <v>0</v>
      </c>
      <c r="Q319" s="137">
        <v>0</v>
      </c>
      <c r="R319" s="137">
        <f>Q319*H319</f>
        <v>0</v>
      </c>
      <c r="S319" s="137">
        <v>0.54500000000000004</v>
      </c>
      <c r="T319" s="138">
        <f>S319*H319</f>
        <v>2.9222900000000003</v>
      </c>
      <c r="AR319" s="139" t="s">
        <v>130</v>
      </c>
      <c r="AT319" s="139" t="s">
        <v>125</v>
      </c>
      <c r="AU319" s="139" t="s">
        <v>82</v>
      </c>
      <c r="AY319" s="18" t="s">
        <v>122</v>
      </c>
      <c r="BE319" s="140">
        <f>IF(N319="základní",J319,0)</f>
        <v>0</v>
      </c>
      <c r="BF319" s="140">
        <f>IF(N319="snížená",J319,0)</f>
        <v>0</v>
      </c>
      <c r="BG319" s="140">
        <f>IF(N319="zákl. přenesená",J319,0)</f>
        <v>0</v>
      </c>
      <c r="BH319" s="140">
        <f>IF(N319="sníž. přenesená",J319,0)</f>
        <v>0</v>
      </c>
      <c r="BI319" s="140">
        <f>IF(N319="nulová",J319,0)</f>
        <v>0</v>
      </c>
      <c r="BJ319" s="18" t="s">
        <v>80</v>
      </c>
      <c r="BK319" s="140">
        <f>ROUND(I319*H319,2)</f>
        <v>0</v>
      </c>
      <c r="BL319" s="18" t="s">
        <v>130</v>
      </c>
      <c r="BM319" s="139" t="s">
        <v>346</v>
      </c>
    </row>
    <row r="320" spans="2:65" s="1" customFormat="1" ht="11.25">
      <c r="B320" s="33"/>
      <c r="D320" s="141" t="s">
        <v>132</v>
      </c>
      <c r="F320" s="142" t="s">
        <v>347</v>
      </c>
      <c r="I320" s="143"/>
      <c r="L320" s="33"/>
      <c r="M320" s="144"/>
      <c r="T320" s="54"/>
      <c r="AT320" s="18" t="s">
        <v>132</v>
      </c>
      <c r="AU320" s="18" t="s">
        <v>82</v>
      </c>
    </row>
    <row r="321" spans="2:51" s="12" customFormat="1" ht="11.25">
      <c r="B321" s="145"/>
      <c r="D321" s="146" t="s">
        <v>134</v>
      </c>
      <c r="E321" s="147" t="s">
        <v>19</v>
      </c>
      <c r="F321" s="148" t="s">
        <v>151</v>
      </c>
      <c r="H321" s="147" t="s">
        <v>19</v>
      </c>
      <c r="I321" s="149"/>
      <c r="L321" s="145"/>
      <c r="M321" s="150"/>
      <c r="T321" s="151"/>
      <c r="AT321" s="147" t="s">
        <v>134</v>
      </c>
      <c r="AU321" s="147" t="s">
        <v>82</v>
      </c>
      <c r="AV321" s="12" t="s">
        <v>80</v>
      </c>
      <c r="AW321" s="12" t="s">
        <v>34</v>
      </c>
      <c r="AX321" s="12" t="s">
        <v>72</v>
      </c>
      <c r="AY321" s="147" t="s">
        <v>122</v>
      </c>
    </row>
    <row r="322" spans="2:51" s="13" customFormat="1" ht="11.25">
      <c r="B322" s="152"/>
      <c r="D322" s="146" t="s">
        <v>134</v>
      </c>
      <c r="E322" s="153" t="s">
        <v>19</v>
      </c>
      <c r="F322" s="154" t="s">
        <v>254</v>
      </c>
      <c r="H322" s="155">
        <v>1.31</v>
      </c>
      <c r="I322" s="156"/>
      <c r="L322" s="152"/>
      <c r="M322" s="157"/>
      <c r="T322" s="158"/>
      <c r="AT322" s="153" t="s">
        <v>134</v>
      </c>
      <c r="AU322" s="153" t="s">
        <v>82</v>
      </c>
      <c r="AV322" s="13" t="s">
        <v>82</v>
      </c>
      <c r="AW322" s="13" t="s">
        <v>34</v>
      </c>
      <c r="AX322" s="13" t="s">
        <v>72</v>
      </c>
      <c r="AY322" s="153" t="s">
        <v>122</v>
      </c>
    </row>
    <row r="323" spans="2:51" s="15" customFormat="1" ht="11.25">
      <c r="B323" s="166"/>
      <c r="D323" s="146" t="s">
        <v>134</v>
      </c>
      <c r="E323" s="167" t="s">
        <v>19</v>
      </c>
      <c r="F323" s="168" t="s">
        <v>153</v>
      </c>
      <c r="H323" s="169">
        <v>1.31</v>
      </c>
      <c r="I323" s="170"/>
      <c r="L323" s="166"/>
      <c r="M323" s="171"/>
      <c r="T323" s="172"/>
      <c r="AT323" s="167" t="s">
        <v>134</v>
      </c>
      <c r="AU323" s="167" t="s">
        <v>82</v>
      </c>
      <c r="AV323" s="15" t="s">
        <v>123</v>
      </c>
      <c r="AW323" s="15" t="s">
        <v>34</v>
      </c>
      <c r="AX323" s="15" t="s">
        <v>72</v>
      </c>
      <c r="AY323" s="167" t="s">
        <v>122</v>
      </c>
    </row>
    <row r="324" spans="2:51" s="12" customFormat="1" ht="11.25">
      <c r="B324" s="145"/>
      <c r="D324" s="146" t="s">
        <v>134</v>
      </c>
      <c r="E324" s="147" t="s">
        <v>19</v>
      </c>
      <c r="F324" s="148" t="s">
        <v>154</v>
      </c>
      <c r="H324" s="147" t="s">
        <v>19</v>
      </c>
      <c r="I324" s="149"/>
      <c r="L324" s="145"/>
      <c r="M324" s="150"/>
      <c r="T324" s="151"/>
      <c r="AT324" s="147" t="s">
        <v>134</v>
      </c>
      <c r="AU324" s="147" t="s">
        <v>82</v>
      </c>
      <c r="AV324" s="12" t="s">
        <v>80</v>
      </c>
      <c r="AW324" s="12" t="s">
        <v>34</v>
      </c>
      <c r="AX324" s="12" t="s">
        <v>72</v>
      </c>
      <c r="AY324" s="147" t="s">
        <v>122</v>
      </c>
    </row>
    <row r="325" spans="2:51" s="13" customFormat="1" ht="11.25">
      <c r="B325" s="152"/>
      <c r="D325" s="146" t="s">
        <v>134</v>
      </c>
      <c r="E325" s="153" t="s">
        <v>19</v>
      </c>
      <c r="F325" s="154" t="s">
        <v>255</v>
      </c>
      <c r="H325" s="155">
        <v>1.1160000000000001</v>
      </c>
      <c r="I325" s="156"/>
      <c r="L325" s="152"/>
      <c r="M325" s="157"/>
      <c r="T325" s="158"/>
      <c r="AT325" s="153" t="s">
        <v>134</v>
      </c>
      <c r="AU325" s="153" t="s">
        <v>82</v>
      </c>
      <c r="AV325" s="13" t="s">
        <v>82</v>
      </c>
      <c r="AW325" s="13" t="s">
        <v>34</v>
      </c>
      <c r="AX325" s="13" t="s">
        <v>72</v>
      </c>
      <c r="AY325" s="153" t="s">
        <v>122</v>
      </c>
    </row>
    <row r="326" spans="2:51" s="13" customFormat="1" ht="11.25">
      <c r="B326" s="152"/>
      <c r="D326" s="146" t="s">
        <v>134</v>
      </c>
      <c r="E326" s="153" t="s">
        <v>19</v>
      </c>
      <c r="F326" s="154" t="s">
        <v>256</v>
      </c>
      <c r="H326" s="155">
        <v>0.72799999999999998</v>
      </c>
      <c r="I326" s="156"/>
      <c r="L326" s="152"/>
      <c r="M326" s="157"/>
      <c r="T326" s="158"/>
      <c r="AT326" s="153" t="s">
        <v>134</v>
      </c>
      <c r="AU326" s="153" t="s">
        <v>82</v>
      </c>
      <c r="AV326" s="13" t="s">
        <v>82</v>
      </c>
      <c r="AW326" s="13" t="s">
        <v>34</v>
      </c>
      <c r="AX326" s="13" t="s">
        <v>72</v>
      </c>
      <c r="AY326" s="153" t="s">
        <v>122</v>
      </c>
    </row>
    <row r="327" spans="2:51" s="15" customFormat="1" ht="11.25">
      <c r="B327" s="166"/>
      <c r="D327" s="146" t="s">
        <v>134</v>
      </c>
      <c r="E327" s="167" t="s">
        <v>19</v>
      </c>
      <c r="F327" s="168" t="s">
        <v>153</v>
      </c>
      <c r="H327" s="169">
        <v>1.8440000000000001</v>
      </c>
      <c r="I327" s="170"/>
      <c r="L327" s="166"/>
      <c r="M327" s="171"/>
      <c r="T327" s="172"/>
      <c r="AT327" s="167" t="s">
        <v>134</v>
      </c>
      <c r="AU327" s="167" t="s">
        <v>82</v>
      </c>
      <c r="AV327" s="15" t="s">
        <v>123</v>
      </c>
      <c r="AW327" s="15" t="s">
        <v>34</v>
      </c>
      <c r="AX327" s="15" t="s">
        <v>72</v>
      </c>
      <c r="AY327" s="167" t="s">
        <v>122</v>
      </c>
    </row>
    <row r="328" spans="2:51" s="12" customFormat="1" ht="11.25">
      <c r="B328" s="145"/>
      <c r="D328" s="146" t="s">
        <v>134</v>
      </c>
      <c r="E328" s="147" t="s">
        <v>19</v>
      </c>
      <c r="F328" s="148" t="s">
        <v>156</v>
      </c>
      <c r="H328" s="147" t="s">
        <v>19</v>
      </c>
      <c r="I328" s="149"/>
      <c r="L328" s="145"/>
      <c r="M328" s="150"/>
      <c r="T328" s="151"/>
      <c r="AT328" s="147" t="s">
        <v>134</v>
      </c>
      <c r="AU328" s="147" t="s">
        <v>82</v>
      </c>
      <c r="AV328" s="12" t="s">
        <v>80</v>
      </c>
      <c r="AW328" s="12" t="s">
        <v>34</v>
      </c>
      <c r="AX328" s="12" t="s">
        <v>72</v>
      </c>
      <c r="AY328" s="147" t="s">
        <v>122</v>
      </c>
    </row>
    <row r="329" spans="2:51" s="13" customFormat="1" ht="11.25">
      <c r="B329" s="152"/>
      <c r="D329" s="146" t="s">
        <v>134</v>
      </c>
      <c r="E329" s="153" t="s">
        <v>19</v>
      </c>
      <c r="F329" s="154" t="s">
        <v>256</v>
      </c>
      <c r="H329" s="155">
        <v>0.72799999999999998</v>
      </c>
      <c r="I329" s="156"/>
      <c r="L329" s="152"/>
      <c r="M329" s="157"/>
      <c r="T329" s="158"/>
      <c r="AT329" s="153" t="s">
        <v>134</v>
      </c>
      <c r="AU329" s="153" t="s">
        <v>82</v>
      </c>
      <c r="AV329" s="13" t="s">
        <v>82</v>
      </c>
      <c r="AW329" s="13" t="s">
        <v>34</v>
      </c>
      <c r="AX329" s="13" t="s">
        <v>72</v>
      </c>
      <c r="AY329" s="153" t="s">
        <v>122</v>
      </c>
    </row>
    <row r="330" spans="2:51" s="15" customFormat="1" ht="11.25">
      <c r="B330" s="166"/>
      <c r="D330" s="146" t="s">
        <v>134</v>
      </c>
      <c r="E330" s="167" t="s">
        <v>19</v>
      </c>
      <c r="F330" s="168" t="s">
        <v>153</v>
      </c>
      <c r="H330" s="169">
        <v>0.72799999999999998</v>
      </c>
      <c r="I330" s="170"/>
      <c r="L330" s="166"/>
      <c r="M330" s="171"/>
      <c r="T330" s="172"/>
      <c r="AT330" s="167" t="s">
        <v>134</v>
      </c>
      <c r="AU330" s="167" t="s">
        <v>82</v>
      </c>
      <c r="AV330" s="15" t="s">
        <v>123</v>
      </c>
      <c r="AW330" s="15" t="s">
        <v>34</v>
      </c>
      <c r="AX330" s="15" t="s">
        <v>72</v>
      </c>
      <c r="AY330" s="167" t="s">
        <v>122</v>
      </c>
    </row>
    <row r="331" spans="2:51" s="12" customFormat="1" ht="11.25">
      <c r="B331" s="145"/>
      <c r="D331" s="146" t="s">
        <v>134</v>
      </c>
      <c r="E331" s="147" t="s">
        <v>19</v>
      </c>
      <c r="F331" s="148" t="s">
        <v>158</v>
      </c>
      <c r="H331" s="147" t="s">
        <v>19</v>
      </c>
      <c r="I331" s="149"/>
      <c r="L331" s="145"/>
      <c r="M331" s="150"/>
      <c r="T331" s="151"/>
      <c r="AT331" s="147" t="s">
        <v>134</v>
      </c>
      <c r="AU331" s="147" t="s">
        <v>82</v>
      </c>
      <c r="AV331" s="12" t="s">
        <v>80</v>
      </c>
      <c r="AW331" s="12" t="s">
        <v>34</v>
      </c>
      <c r="AX331" s="12" t="s">
        <v>72</v>
      </c>
      <c r="AY331" s="147" t="s">
        <v>122</v>
      </c>
    </row>
    <row r="332" spans="2:51" s="13" customFormat="1" ht="11.25">
      <c r="B332" s="152"/>
      <c r="D332" s="146" t="s">
        <v>134</v>
      </c>
      <c r="E332" s="153" t="s">
        <v>19</v>
      </c>
      <c r="F332" s="154" t="s">
        <v>256</v>
      </c>
      <c r="H332" s="155">
        <v>0.72799999999999998</v>
      </c>
      <c r="I332" s="156"/>
      <c r="L332" s="152"/>
      <c r="M332" s="157"/>
      <c r="T332" s="158"/>
      <c r="AT332" s="153" t="s">
        <v>134</v>
      </c>
      <c r="AU332" s="153" t="s">
        <v>82</v>
      </c>
      <c r="AV332" s="13" t="s">
        <v>82</v>
      </c>
      <c r="AW332" s="13" t="s">
        <v>34</v>
      </c>
      <c r="AX332" s="13" t="s">
        <v>72</v>
      </c>
      <c r="AY332" s="153" t="s">
        <v>122</v>
      </c>
    </row>
    <row r="333" spans="2:51" s="15" customFormat="1" ht="11.25">
      <c r="B333" s="166"/>
      <c r="D333" s="146" t="s">
        <v>134</v>
      </c>
      <c r="E333" s="167" t="s">
        <v>19</v>
      </c>
      <c r="F333" s="168" t="s">
        <v>153</v>
      </c>
      <c r="H333" s="169">
        <v>0.72799999999999998</v>
      </c>
      <c r="I333" s="170"/>
      <c r="L333" s="166"/>
      <c r="M333" s="171"/>
      <c r="T333" s="172"/>
      <c r="AT333" s="167" t="s">
        <v>134</v>
      </c>
      <c r="AU333" s="167" t="s">
        <v>82</v>
      </c>
      <c r="AV333" s="15" t="s">
        <v>123</v>
      </c>
      <c r="AW333" s="15" t="s">
        <v>34</v>
      </c>
      <c r="AX333" s="15" t="s">
        <v>72</v>
      </c>
      <c r="AY333" s="167" t="s">
        <v>122</v>
      </c>
    </row>
    <row r="334" spans="2:51" s="12" customFormat="1" ht="11.25">
      <c r="B334" s="145"/>
      <c r="D334" s="146" t="s">
        <v>134</v>
      </c>
      <c r="E334" s="147" t="s">
        <v>19</v>
      </c>
      <c r="F334" s="148" t="s">
        <v>159</v>
      </c>
      <c r="H334" s="147" t="s">
        <v>19</v>
      </c>
      <c r="I334" s="149"/>
      <c r="L334" s="145"/>
      <c r="M334" s="150"/>
      <c r="T334" s="151"/>
      <c r="AT334" s="147" t="s">
        <v>134</v>
      </c>
      <c r="AU334" s="147" t="s">
        <v>82</v>
      </c>
      <c r="AV334" s="12" t="s">
        <v>80</v>
      </c>
      <c r="AW334" s="12" t="s">
        <v>34</v>
      </c>
      <c r="AX334" s="12" t="s">
        <v>72</v>
      </c>
      <c r="AY334" s="147" t="s">
        <v>122</v>
      </c>
    </row>
    <row r="335" spans="2:51" s="13" customFormat="1" ht="11.25">
      <c r="B335" s="152"/>
      <c r="D335" s="146" t="s">
        <v>134</v>
      </c>
      <c r="E335" s="153" t="s">
        <v>19</v>
      </c>
      <c r="F335" s="154" t="s">
        <v>257</v>
      </c>
      <c r="H335" s="155">
        <v>0.752</v>
      </c>
      <c r="I335" s="156"/>
      <c r="L335" s="152"/>
      <c r="M335" s="157"/>
      <c r="T335" s="158"/>
      <c r="AT335" s="153" t="s">
        <v>134</v>
      </c>
      <c r="AU335" s="153" t="s">
        <v>82</v>
      </c>
      <c r="AV335" s="13" t="s">
        <v>82</v>
      </c>
      <c r="AW335" s="13" t="s">
        <v>34</v>
      </c>
      <c r="AX335" s="13" t="s">
        <v>72</v>
      </c>
      <c r="AY335" s="153" t="s">
        <v>122</v>
      </c>
    </row>
    <row r="336" spans="2:51" s="15" customFormat="1" ht="11.25">
      <c r="B336" s="166"/>
      <c r="D336" s="146" t="s">
        <v>134</v>
      </c>
      <c r="E336" s="167" t="s">
        <v>19</v>
      </c>
      <c r="F336" s="168" t="s">
        <v>153</v>
      </c>
      <c r="H336" s="169">
        <v>0.752</v>
      </c>
      <c r="I336" s="170"/>
      <c r="L336" s="166"/>
      <c r="M336" s="171"/>
      <c r="T336" s="172"/>
      <c r="AT336" s="167" t="s">
        <v>134</v>
      </c>
      <c r="AU336" s="167" t="s">
        <v>82</v>
      </c>
      <c r="AV336" s="15" t="s">
        <v>123</v>
      </c>
      <c r="AW336" s="15" t="s">
        <v>34</v>
      </c>
      <c r="AX336" s="15" t="s">
        <v>72</v>
      </c>
      <c r="AY336" s="167" t="s">
        <v>122</v>
      </c>
    </row>
    <row r="337" spans="2:65" s="14" customFormat="1" ht="11.25">
      <c r="B337" s="159"/>
      <c r="D337" s="146" t="s">
        <v>134</v>
      </c>
      <c r="E337" s="160" t="s">
        <v>19</v>
      </c>
      <c r="F337" s="161" t="s">
        <v>137</v>
      </c>
      <c r="H337" s="162">
        <v>5.3620000000000001</v>
      </c>
      <c r="I337" s="163"/>
      <c r="L337" s="159"/>
      <c r="M337" s="164"/>
      <c r="T337" s="165"/>
      <c r="AT337" s="160" t="s">
        <v>134</v>
      </c>
      <c r="AU337" s="160" t="s">
        <v>82</v>
      </c>
      <c r="AV337" s="14" t="s">
        <v>130</v>
      </c>
      <c r="AW337" s="14" t="s">
        <v>34</v>
      </c>
      <c r="AX337" s="14" t="s">
        <v>80</v>
      </c>
      <c r="AY337" s="160" t="s">
        <v>122</v>
      </c>
    </row>
    <row r="338" spans="2:65" s="1" customFormat="1" ht="49.15" customHeight="1">
      <c r="B338" s="33"/>
      <c r="C338" s="128" t="s">
        <v>348</v>
      </c>
      <c r="D338" s="128" t="s">
        <v>125</v>
      </c>
      <c r="E338" s="129" t="s">
        <v>349</v>
      </c>
      <c r="F338" s="130" t="s">
        <v>350</v>
      </c>
      <c r="G338" s="131" t="s">
        <v>147</v>
      </c>
      <c r="H338" s="132">
        <v>1.0760000000000001</v>
      </c>
      <c r="I338" s="133"/>
      <c r="J338" s="134">
        <f>ROUND(I338*H338,2)</f>
        <v>0</v>
      </c>
      <c r="K338" s="130" t="s">
        <v>129</v>
      </c>
      <c r="L338" s="33"/>
      <c r="M338" s="135" t="s">
        <v>19</v>
      </c>
      <c r="N338" s="136" t="s">
        <v>43</v>
      </c>
      <c r="P338" s="137">
        <f>O338*H338</f>
        <v>0</v>
      </c>
      <c r="Q338" s="137">
        <v>0</v>
      </c>
      <c r="R338" s="137">
        <f>Q338*H338</f>
        <v>0</v>
      </c>
      <c r="S338" s="137">
        <v>1.95</v>
      </c>
      <c r="T338" s="138">
        <f>S338*H338</f>
        <v>2.0982000000000003</v>
      </c>
      <c r="AR338" s="139" t="s">
        <v>130</v>
      </c>
      <c r="AT338" s="139" t="s">
        <v>125</v>
      </c>
      <c r="AU338" s="139" t="s">
        <v>82</v>
      </c>
      <c r="AY338" s="18" t="s">
        <v>122</v>
      </c>
      <c r="BE338" s="140">
        <f>IF(N338="základní",J338,0)</f>
        <v>0</v>
      </c>
      <c r="BF338" s="140">
        <f>IF(N338="snížená",J338,0)</f>
        <v>0</v>
      </c>
      <c r="BG338" s="140">
        <f>IF(N338="zákl. přenesená",J338,0)</f>
        <v>0</v>
      </c>
      <c r="BH338" s="140">
        <f>IF(N338="sníž. přenesená",J338,0)</f>
        <v>0</v>
      </c>
      <c r="BI338" s="140">
        <f>IF(N338="nulová",J338,0)</f>
        <v>0</v>
      </c>
      <c r="BJ338" s="18" t="s">
        <v>80</v>
      </c>
      <c r="BK338" s="140">
        <f>ROUND(I338*H338,2)</f>
        <v>0</v>
      </c>
      <c r="BL338" s="18" t="s">
        <v>130</v>
      </c>
      <c r="BM338" s="139" t="s">
        <v>351</v>
      </c>
    </row>
    <row r="339" spans="2:65" s="1" customFormat="1" ht="11.25">
      <c r="B339" s="33"/>
      <c r="D339" s="141" t="s">
        <v>132</v>
      </c>
      <c r="F339" s="142" t="s">
        <v>352</v>
      </c>
      <c r="I339" s="143"/>
      <c r="L339" s="33"/>
      <c r="M339" s="144"/>
      <c r="T339" s="54"/>
      <c r="AT339" s="18" t="s">
        <v>132</v>
      </c>
      <c r="AU339" s="18" t="s">
        <v>82</v>
      </c>
    </row>
    <row r="340" spans="2:65" s="12" customFormat="1" ht="11.25">
      <c r="B340" s="145"/>
      <c r="D340" s="146" t="s">
        <v>134</v>
      </c>
      <c r="E340" s="147" t="s">
        <v>19</v>
      </c>
      <c r="F340" s="148" t="s">
        <v>159</v>
      </c>
      <c r="H340" s="147" t="s">
        <v>19</v>
      </c>
      <c r="I340" s="149"/>
      <c r="L340" s="145"/>
      <c r="M340" s="150"/>
      <c r="T340" s="151"/>
      <c r="AT340" s="147" t="s">
        <v>134</v>
      </c>
      <c r="AU340" s="147" t="s">
        <v>82</v>
      </c>
      <c r="AV340" s="12" t="s">
        <v>80</v>
      </c>
      <c r="AW340" s="12" t="s">
        <v>34</v>
      </c>
      <c r="AX340" s="12" t="s">
        <v>72</v>
      </c>
      <c r="AY340" s="147" t="s">
        <v>122</v>
      </c>
    </row>
    <row r="341" spans="2:65" s="13" customFormat="1" ht="11.25">
      <c r="B341" s="152"/>
      <c r="D341" s="146" t="s">
        <v>134</v>
      </c>
      <c r="E341" s="153" t="s">
        <v>19</v>
      </c>
      <c r="F341" s="154" t="s">
        <v>353</v>
      </c>
      <c r="H341" s="155">
        <v>1.0760000000000001</v>
      </c>
      <c r="I341" s="156"/>
      <c r="L341" s="152"/>
      <c r="M341" s="157"/>
      <c r="T341" s="158"/>
      <c r="AT341" s="153" t="s">
        <v>134</v>
      </c>
      <c r="AU341" s="153" t="s">
        <v>82</v>
      </c>
      <c r="AV341" s="13" t="s">
        <v>82</v>
      </c>
      <c r="AW341" s="13" t="s">
        <v>34</v>
      </c>
      <c r="AX341" s="13" t="s">
        <v>72</v>
      </c>
      <c r="AY341" s="153" t="s">
        <v>122</v>
      </c>
    </row>
    <row r="342" spans="2:65" s="14" customFormat="1" ht="11.25">
      <c r="B342" s="159"/>
      <c r="D342" s="146" t="s">
        <v>134</v>
      </c>
      <c r="E342" s="160" t="s">
        <v>19</v>
      </c>
      <c r="F342" s="161" t="s">
        <v>137</v>
      </c>
      <c r="H342" s="162">
        <v>1.0760000000000001</v>
      </c>
      <c r="I342" s="163"/>
      <c r="L342" s="159"/>
      <c r="M342" s="164"/>
      <c r="T342" s="165"/>
      <c r="AT342" s="160" t="s">
        <v>134</v>
      </c>
      <c r="AU342" s="160" t="s">
        <v>82</v>
      </c>
      <c r="AV342" s="14" t="s">
        <v>130</v>
      </c>
      <c r="AW342" s="14" t="s">
        <v>34</v>
      </c>
      <c r="AX342" s="14" t="s">
        <v>80</v>
      </c>
      <c r="AY342" s="160" t="s">
        <v>122</v>
      </c>
    </row>
    <row r="343" spans="2:65" s="1" customFormat="1" ht="49.15" customHeight="1">
      <c r="B343" s="33"/>
      <c r="C343" s="128" t="s">
        <v>354</v>
      </c>
      <c r="D343" s="128" t="s">
        <v>125</v>
      </c>
      <c r="E343" s="129" t="s">
        <v>355</v>
      </c>
      <c r="F343" s="130" t="s">
        <v>356</v>
      </c>
      <c r="G343" s="131" t="s">
        <v>307</v>
      </c>
      <c r="H343" s="132">
        <v>34.805999999999997</v>
      </c>
      <c r="I343" s="133"/>
      <c r="J343" s="134">
        <f>ROUND(I343*H343,2)</f>
        <v>0</v>
      </c>
      <c r="K343" s="130" t="s">
        <v>129</v>
      </c>
      <c r="L343" s="33"/>
      <c r="M343" s="135" t="s">
        <v>19</v>
      </c>
      <c r="N343" s="136" t="s">
        <v>43</v>
      </c>
      <c r="P343" s="137">
        <f>O343*H343</f>
        <v>0</v>
      </c>
      <c r="Q343" s="137">
        <v>0</v>
      </c>
      <c r="R343" s="137">
        <f>Q343*H343</f>
        <v>0</v>
      </c>
      <c r="S343" s="137">
        <v>4.2000000000000003E-2</v>
      </c>
      <c r="T343" s="138">
        <f>S343*H343</f>
        <v>1.4618519999999999</v>
      </c>
      <c r="AR343" s="139" t="s">
        <v>130</v>
      </c>
      <c r="AT343" s="139" t="s">
        <v>125</v>
      </c>
      <c r="AU343" s="139" t="s">
        <v>82</v>
      </c>
      <c r="AY343" s="18" t="s">
        <v>122</v>
      </c>
      <c r="BE343" s="140">
        <f>IF(N343="základní",J343,0)</f>
        <v>0</v>
      </c>
      <c r="BF343" s="140">
        <f>IF(N343="snížená",J343,0)</f>
        <v>0</v>
      </c>
      <c r="BG343" s="140">
        <f>IF(N343="zákl. přenesená",J343,0)</f>
        <v>0</v>
      </c>
      <c r="BH343" s="140">
        <f>IF(N343="sníž. přenesená",J343,0)</f>
        <v>0</v>
      </c>
      <c r="BI343" s="140">
        <f>IF(N343="nulová",J343,0)</f>
        <v>0</v>
      </c>
      <c r="BJ343" s="18" t="s">
        <v>80</v>
      </c>
      <c r="BK343" s="140">
        <f>ROUND(I343*H343,2)</f>
        <v>0</v>
      </c>
      <c r="BL343" s="18" t="s">
        <v>130</v>
      </c>
      <c r="BM343" s="139" t="s">
        <v>357</v>
      </c>
    </row>
    <row r="344" spans="2:65" s="1" customFormat="1" ht="11.25">
      <c r="B344" s="33"/>
      <c r="D344" s="141" t="s">
        <v>132</v>
      </c>
      <c r="F344" s="142" t="s">
        <v>358</v>
      </c>
      <c r="I344" s="143"/>
      <c r="L344" s="33"/>
      <c r="M344" s="144"/>
      <c r="T344" s="54"/>
      <c r="AT344" s="18" t="s">
        <v>132</v>
      </c>
      <c r="AU344" s="18" t="s">
        <v>82</v>
      </c>
    </row>
    <row r="345" spans="2:65" s="12" customFormat="1" ht="11.25">
      <c r="B345" s="145"/>
      <c r="D345" s="146" t="s">
        <v>134</v>
      </c>
      <c r="E345" s="147" t="s">
        <v>19</v>
      </c>
      <c r="F345" s="148" t="s">
        <v>151</v>
      </c>
      <c r="H345" s="147" t="s">
        <v>19</v>
      </c>
      <c r="I345" s="149"/>
      <c r="L345" s="145"/>
      <c r="M345" s="150"/>
      <c r="T345" s="151"/>
      <c r="AT345" s="147" t="s">
        <v>134</v>
      </c>
      <c r="AU345" s="147" t="s">
        <v>82</v>
      </c>
      <c r="AV345" s="12" t="s">
        <v>80</v>
      </c>
      <c r="AW345" s="12" t="s">
        <v>34</v>
      </c>
      <c r="AX345" s="12" t="s">
        <v>72</v>
      </c>
      <c r="AY345" s="147" t="s">
        <v>122</v>
      </c>
    </row>
    <row r="346" spans="2:65" s="13" customFormat="1" ht="11.25">
      <c r="B346" s="152"/>
      <c r="D346" s="146" t="s">
        <v>134</v>
      </c>
      <c r="E346" s="153" t="s">
        <v>19</v>
      </c>
      <c r="F346" s="154" t="s">
        <v>359</v>
      </c>
      <c r="H346" s="155">
        <v>7.4880000000000004</v>
      </c>
      <c r="I346" s="156"/>
      <c r="L346" s="152"/>
      <c r="M346" s="157"/>
      <c r="T346" s="158"/>
      <c r="AT346" s="153" t="s">
        <v>134</v>
      </c>
      <c r="AU346" s="153" t="s">
        <v>82</v>
      </c>
      <c r="AV346" s="13" t="s">
        <v>82</v>
      </c>
      <c r="AW346" s="13" t="s">
        <v>34</v>
      </c>
      <c r="AX346" s="13" t="s">
        <v>72</v>
      </c>
      <c r="AY346" s="153" t="s">
        <v>122</v>
      </c>
    </row>
    <row r="347" spans="2:65" s="15" customFormat="1" ht="11.25">
      <c r="B347" s="166"/>
      <c r="D347" s="146" t="s">
        <v>134</v>
      </c>
      <c r="E347" s="167" t="s">
        <v>19</v>
      </c>
      <c r="F347" s="168" t="s">
        <v>153</v>
      </c>
      <c r="H347" s="169">
        <v>7.4880000000000004</v>
      </c>
      <c r="I347" s="170"/>
      <c r="L347" s="166"/>
      <c r="M347" s="171"/>
      <c r="T347" s="172"/>
      <c r="AT347" s="167" t="s">
        <v>134</v>
      </c>
      <c r="AU347" s="167" t="s">
        <v>82</v>
      </c>
      <c r="AV347" s="15" t="s">
        <v>123</v>
      </c>
      <c r="AW347" s="15" t="s">
        <v>34</v>
      </c>
      <c r="AX347" s="15" t="s">
        <v>72</v>
      </c>
      <c r="AY347" s="167" t="s">
        <v>122</v>
      </c>
    </row>
    <row r="348" spans="2:65" s="12" customFormat="1" ht="11.25">
      <c r="B348" s="145"/>
      <c r="D348" s="146" t="s">
        <v>134</v>
      </c>
      <c r="E348" s="147" t="s">
        <v>19</v>
      </c>
      <c r="F348" s="148" t="s">
        <v>154</v>
      </c>
      <c r="H348" s="147" t="s">
        <v>19</v>
      </c>
      <c r="I348" s="149"/>
      <c r="L348" s="145"/>
      <c r="M348" s="150"/>
      <c r="T348" s="151"/>
      <c r="AT348" s="147" t="s">
        <v>134</v>
      </c>
      <c r="AU348" s="147" t="s">
        <v>82</v>
      </c>
      <c r="AV348" s="12" t="s">
        <v>80</v>
      </c>
      <c r="AW348" s="12" t="s">
        <v>34</v>
      </c>
      <c r="AX348" s="12" t="s">
        <v>72</v>
      </c>
      <c r="AY348" s="147" t="s">
        <v>122</v>
      </c>
    </row>
    <row r="349" spans="2:65" s="13" customFormat="1" ht="11.25">
      <c r="B349" s="152"/>
      <c r="D349" s="146" t="s">
        <v>134</v>
      </c>
      <c r="E349" s="153" t="s">
        <v>19</v>
      </c>
      <c r="F349" s="154" t="s">
        <v>360</v>
      </c>
      <c r="H349" s="155">
        <v>10.539</v>
      </c>
      <c r="I349" s="156"/>
      <c r="L349" s="152"/>
      <c r="M349" s="157"/>
      <c r="T349" s="158"/>
      <c r="AT349" s="153" t="s">
        <v>134</v>
      </c>
      <c r="AU349" s="153" t="s">
        <v>82</v>
      </c>
      <c r="AV349" s="13" t="s">
        <v>82</v>
      </c>
      <c r="AW349" s="13" t="s">
        <v>34</v>
      </c>
      <c r="AX349" s="13" t="s">
        <v>72</v>
      </c>
      <c r="AY349" s="153" t="s">
        <v>122</v>
      </c>
    </row>
    <row r="350" spans="2:65" s="15" customFormat="1" ht="11.25">
      <c r="B350" s="166"/>
      <c r="D350" s="146" t="s">
        <v>134</v>
      </c>
      <c r="E350" s="167" t="s">
        <v>19</v>
      </c>
      <c r="F350" s="168" t="s">
        <v>153</v>
      </c>
      <c r="H350" s="169">
        <v>10.539</v>
      </c>
      <c r="I350" s="170"/>
      <c r="L350" s="166"/>
      <c r="M350" s="171"/>
      <c r="T350" s="172"/>
      <c r="AT350" s="167" t="s">
        <v>134</v>
      </c>
      <c r="AU350" s="167" t="s">
        <v>82</v>
      </c>
      <c r="AV350" s="15" t="s">
        <v>123</v>
      </c>
      <c r="AW350" s="15" t="s">
        <v>34</v>
      </c>
      <c r="AX350" s="15" t="s">
        <v>72</v>
      </c>
      <c r="AY350" s="167" t="s">
        <v>122</v>
      </c>
    </row>
    <row r="351" spans="2:65" s="12" customFormat="1" ht="11.25">
      <c r="B351" s="145"/>
      <c r="D351" s="146" t="s">
        <v>134</v>
      </c>
      <c r="E351" s="147" t="s">
        <v>19</v>
      </c>
      <c r="F351" s="148" t="s">
        <v>156</v>
      </c>
      <c r="H351" s="147" t="s">
        <v>19</v>
      </c>
      <c r="I351" s="149"/>
      <c r="L351" s="145"/>
      <c r="M351" s="150"/>
      <c r="T351" s="151"/>
      <c r="AT351" s="147" t="s">
        <v>134</v>
      </c>
      <c r="AU351" s="147" t="s">
        <v>82</v>
      </c>
      <c r="AV351" s="12" t="s">
        <v>80</v>
      </c>
      <c r="AW351" s="12" t="s">
        <v>34</v>
      </c>
      <c r="AX351" s="12" t="s">
        <v>72</v>
      </c>
      <c r="AY351" s="147" t="s">
        <v>122</v>
      </c>
    </row>
    <row r="352" spans="2:65" s="13" customFormat="1" ht="11.25">
      <c r="B352" s="152"/>
      <c r="D352" s="146" t="s">
        <v>134</v>
      </c>
      <c r="E352" s="153" t="s">
        <v>19</v>
      </c>
      <c r="F352" s="154" t="s">
        <v>361</v>
      </c>
      <c r="H352" s="155">
        <v>4.16</v>
      </c>
      <c r="I352" s="156"/>
      <c r="L352" s="152"/>
      <c r="M352" s="157"/>
      <c r="T352" s="158"/>
      <c r="AT352" s="153" t="s">
        <v>134</v>
      </c>
      <c r="AU352" s="153" t="s">
        <v>82</v>
      </c>
      <c r="AV352" s="13" t="s">
        <v>82</v>
      </c>
      <c r="AW352" s="13" t="s">
        <v>34</v>
      </c>
      <c r="AX352" s="13" t="s">
        <v>72</v>
      </c>
      <c r="AY352" s="153" t="s">
        <v>122</v>
      </c>
    </row>
    <row r="353" spans="2:65" s="15" customFormat="1" ht="11.25">
      <c r="B353" s="166"/>
      <c r="D353" s="146" t="s">
        <v>134</v>
      </c>
      <c r="E353" s="167" t="s">
        <v>19</v>
      </c>
      <c r="F353" s="168" t="s">
        <v>153</v>
      </c>
      <c r="H353" s="169">
        <v>4.16</v>
      </c>
      <c r="I353" s="170"/>
      <c r="L353" s="166"/>
      <c r="M353" s="171"/>
      <c r="T353" s="172"/>
      <c r="AT353" s="167" t="s">
        <v>134</v>
      </c>
      <c r="AU353" s="167" t="s">
        <v>82</v>
      </c>
      <c r="AV353" s="15" t="s">
        <v>123</v>
      </c>
      <c r="AW353" s="15" t="s">
        <v>34</v>
      </c>
      <c r="AX353" s="15" t="s">
        <v>72</v>
      </c>
      <c r="AY353" s="167" t="s">
        <v>122</v>
      </c>
    </row>
    <row r="354" spans="2:65" s="12" customFormat="1" ht="11.25">
      <c r="B354" s="145"/>
      <c r="D354" s="146" t="s">
        <v>134</v>
      </c>
      <c r="E354" s="147" t="s">
        <v>19</v>
      </c>
      <c r="F354" s="148" t="s">
        <v>158</v>
      </c>
      <c r="H354" s="147" t="s">
        <v>19</v>
      </c>
      <c r="I354" s="149"/>
      <c r="L354" s="145"/>
      <c r="M354" s="150"/>
      <c r="T354" s="151"/>
      <c r="AT354" s="147" t="s">
        <v>134</v>
      </c>
      <c r="AU354" s="147" t="s">
        <v>82</v>
      </c>
      <c r="AV354" s="12" t="s">
        <v>80</v>
      </c>
      <c r="AW354" s="12" t="s">
        <v>34</v>
      </c>
      <c r="AX354" s="12" t="s">
        <v>72</v>
      </c>
      <c r="AY354" s="147" t="s">
        <v>122</v>
      </c>
    </row>
    <row r="355" spans="2:65" s="13" customFormat="1" ht="11.25">
      <c r="B355" s="152"/>
      <c r="D355" s="146" t="s">
        <v>134</v>
      </c>
      <c r="E355" s="153" t="s">
        <v>19</v>
      </c>
      <c r="F355" s="154" t="s">
        <v>361</v>
      </c>
      <c r="H355" s="155">
        <v>4.16</v>
      </c>
      <c r="I355" s="156"/>
      <c r="L355" s="152"/>
      <c r="M355" s="157"/>
      <c r="T355" s="158"/>
      <c r="AT355" s="153" t="s">
        <v>134</v>
      </c>
      <c r="AU355" s="153" t="s">
        <v>82</v>
      </c>
      <c r="AV355" s="13" t="s">
        <v>82</v>
      </c>
      <c r="AW355" s="13" t="s">
        <v>34</v>
      </c>
      <c r="AX355" s="13" t="s">
        <v>72</v>
      </c>
      <c r="AY355" s="153" t="s">
        <v>122</v>
      </c>
    </row>
    <row r="356" spans="2:65" s="15" customFormat="1" ht="11.25">
      <c r="B356" s="166"/>
      <c r="D356" s="146" t="s">
        <v>134</v>
      </c>
      <c r="E356" s="167" t="s">
        <v>19</v>
      </c>
      <c r="F356" s="168" t="s">
        <v>153</v>
      </c>
      <c r="H356" s="169">
        <v>4.16</v>
      </c>
      <c r="I356" s="170"/>
      <c r="L356" s="166"/>
      <c r="M356" s="171"/>
      <c r="T356" s="172"/>
      <c r="AT356" s="167" t="s">
        <v>134</v>
      </c>
      <c r="AU356" s="167" t="s">
        <v>82</v>
      </c>
      <c r="AV356" s="15" t="s">
        <v>123</v>
      </c>
      <c r="AW356" s="15" t="s">
        <v>34</v>
      </c>
      <c r="AX356" s="15" t="s">
        <v>72</v>
      </c>
      <c r="AY356" s="167" t="s">
        <v>122</v>
      </c>
    </row>
    <row r="357" spans="2:65" s="12" customFormat="1" ht="11.25">
      <c r="B357" s="145"/>
      <c r="D357" s="146" t="s">
        <v>134</v>
      </c>
      <c r="E357" s="147" t="s">
        <v>19</v>
      </c>
      <c r="F357" s="148" t="s">
        <v>159</v>
      </c>
      <c r="H357" s="147" t="s">
        <v>19</v>
      </c>
      <c r="I357" s="149"/>
      <c r="L357" s="145"/>
      <c r="M357" s="150"/>
      <c r="T357" s="151"/>
      <c r="AT357" s="147" t="s">
        <v>134</v>
      </c>
      <c r="AU357" s="147" t="s">
        <v>82</v>
      </c>
      <c r="AV357" s="12" t="s">
        <v>80</v>
      </c>
      <c r="AW357" s="12" t="s">
        <v>34</v>
      </c>
      <c r="AX357" s="12" t="s">
        <v>72</v>
      </c>
      <c r="AY357" s="147" t="s">
        <v>122</v>
      </c>
    </row>
    <row r="358" spans="2:65" s="13" customFormat="1" ht="11.25">
      <c r="B358" s="152"/>
      <c r="D358" s="146" t="s">
        <v>134</v>
      </c>
      <c r="E358" s="153" t="s">
        <v>19</v>
      </c>
      <c r="F358" s="154" t="s">
        <v>362</v>
      </c>
      <c r="H358" s="155">
        <v>8.4589999999999996</v>
      </c>
      <c r="I358" s="156"/>
      <c r="L358" s="152"/>
      <c r="M358" s="157"/>
      <c r="T358" s="158"/>
      <c r="AT358" s="153" t="s">
        <v>134</v>
      </c>
      <c r="AU358" s="153" t="s">
        <v>82</v>
      </c>
      <c r="AV358" s="13" t="s">
        <v>82</v>
      </c>
      <c r="AW358" s="13" t="s">
        <v>34</v>
      </c>
      <c r="AX358" s="13" t="s">
        <v>72</v>
      </c>
      <c r="AY358" s="153" t="s">
        <v>122</v>
      </c>
    </row>
    <row r="359" spans="2:65" s="15" customFormat="1" ht="11.25">
      <c r="B359" s="166"/>
      <c r="D359" s="146" t="s">
        <v>134</v>
      </c>
      <c r="E359" s="167" t="s">
        <v>19</v>
      </c>
      <c r="F359" s="168" t="s">
        <v>153</v>
      </c>
      <c r="H359" s="169">
        <v>8.4589999999999996</v>
      </c>
      <c r="I359" s="170"/>
      <c r="L359" s="166"/>
      <c r="M359" s="171"/>
      <c r="T359" s="172"/>
      <c r="AT359" s="167" t="s">
        <v>134</v>
      </c>
      <c r="AU359" s="167" t="s">
        <v>82</v>
      </c>
      <c r="AV359" s="15" t="s">
        <v>123</v>
      </c>
      <c r="AW359" s="15" t="s">
        <v>34</v>
      </c>
      <c r="AX359" s="15" t="s">
        <v>72</v>
      </c>
      <c r="AY359" s="167" t="s">
        <v>122</v>
      </c>
    </row>
    <row r="360" spans="2:65" s="14" customFormat="1" ht="11.25">
      <c r="B360" s="159"/>
      <c r="D360" s="146" t="s">
        <v>134</v>
      </c>
      <c r="E360" s="160" t="s">
        <v>19</v>
      </c>
      <c r="F360" s="161" t="s">
        <v>137</v>
      </c>
      <c r="H360" s="162">
        <v>34.805999999999997</v>
      </c>
      <c r="I360" s="163"/>
      <c r="L360" s="159"/>
      <c r="M360" s="164"/>
      <c r="T360" s="165"/>
      <c r="AT360" s="160" t="s">
        <v>134</v>
      </c>
      <c r="AU360" s="160" t="s">
        <v>82</v>
      </c>
      <c r="AV360" s="14" t="s">
        <v>130</v>
      </c>
      <c r="AW360" s="14" t="s">
        <v>34</v>
      </c>
      <c r="AX360" s="14" t="s">
        <v>80</v>
      </c>
      <c r="AY360" s="160" t="s">
        <v>122</v>
      </c>
    </row>
    <row r="361" spans="2:65" s="1" customFormat="1" ht="24.2" customHeight="1">
      <c r="B361" s="33"/>
      <c r="C361" s="128" t="s">
        <v>363</v>
      </c>
      <c r="D361" s="128" t="s">
        <v>125</v>
      </c>
      <c r="E361" s="129" t="s">
        <v>364</v>
      </c>
      <c r="F361" s="130" t="s">
        <v>365</v>
      </c>
      <c r="G361" s="131" t="s">
        <v>128</v>
      </c>
      <c r="H361" s="132">
        <v>13.03</v>
      </c>
      <c r="I361" s="133"/>
      <c r="J361" s="134">
        <f>ROUND(I361*H361,2)</f>
        <v>0</v>
      </c>
      <c r="K361" s="130" t="s">
        <v>129</v>
      </c>
      <c r="L361" s="33"/>
      <c r="M361" s="135" t="s">
        <v>19</v>
      </c>
      <c r="N361" s="136" t="s">
        <v>43</v>
      </c>
      <c r="P361" s="137">
        <f>O361*H361</f>
        <v>0</v>
      </c>
      <c r="Q361" s="137">
        <v>7.2000000000000005E-4</v>
      </c>
      <c r="R361" s="137">
        <f>Q361*H361</f>
        <v>9.3816000000000004E-3</v>
      </c>
      <c r="S361" s="137">
        <v>0</v>
      </c>
      <c r="T361" s="138">
        <f>S361*H361</f>
        <v>0</v>
      </c>
      <c r="AR361" s="139" t="s">
        <v>130</v>
      </c>
      <c r="AT361" s="139" t="s">
        <v>125</v>
      </c>
      <c r="AU361" s="139" t="s">
        <v>82</v>
      </c>
      <c r="AY361" s="18" t="s">
        <v>122</v>
      </c>
      <c r="BE361" s="140">
        <f>IF(N361="základní",J361,0)</f>
        <v>0</v>
      </c>
      <c r="BF361" s="140">
        <f>IF(N361="snížená",J361,0)</f>
        <v>0</v>
      </c>
      <c r="BG361" s="140">
        <f>IF(N361="zákl. přenesená",J361,0)</f>
        <v>0</v>
      </c>
      <c r="BH361" s="140">
        <f>IF(N361="sníž. přenesená",J361,0)</f>
        <v>0</v>
      </c>
      <c r="BI361" s="140">
        <f>IF(N361="nulová",J361,0)</f>
        <v>0</v>
      </c>
      <c r="BJ361" s="18" t="s">
        <v>80</v>
      </c>
      <c r="BK361" s="140">
        <f>ROUND(I361*H361,2)</f>
        <v>0</v>
      </c>
      <c r="BL361" s="18" t="s">
        <v>130</v>
      </c>
      <c r="BM361" s="139" t="s">
        <v>366</v>
      </c>
    </row>
    <row r="362" spans="2:65" s="1" customFormat="1" ht="11.25">
      <c r="B362" s="33"/>
      <c r="D362" s="141" t="s">
        <v>132</v>
      </c>
      <c r="F362" s="142" t="s">
        <v>367</v>
      </c>
      <c r="I362" s="143"/>
      <c r="L362" s="33"/>
      <c r="M362" s="144"/>
      <c r="T362" s="54"/>
      <c r="AT362" s="18" t="s">
        <v>132</v>
      </c>
      <c r="AU362" s="18" t="s">
        <v>82</v>
      </c>
    </row>
    <row r="363" spans="2:65" s="12" customFormat="1" ht="11.25">
      <c r="B363" s="145"/>
      <c r="D363" s="146" t="s">
        <v>134</v>
      </c>
      <c r="E363" s="147" t="s">
        <v>19</v>
      </c>
      <c r="F363" s="148" t="s">
        <v>336</v>
      </c>
      <c r="H363" s="147" t="s">
        <v>19</v>
      </c>
      <c r="I363" s="149"/>
      <c r="L363" s="145"/>
      <c r="M363" s="150"/>
      <c r="T363" s="151"/>
      <c r="AT363" s="147" t="s">
        <v>134</v>
      </c>
      <c r="AU363" s="147" t="s">
        <v>82</v>
      </c>
      <c r="AV363" s="12" t="s">
        <v>80</v>
      </c>
      <c r="AW363" s="12" t="s">
        <v>34</v>
      </c>
      <c r="AX363" s="12" t="s">
        <v>72</v>
      </c>
      <c r="AY363" s="147" t="s">
        <v>122</v>
      </c>
    </row>
    <row r="364" spans="2:65" s="13" customFormat="1" ht="11.25">
      <c r="B364" s="152"/>
      <c r="D364" s="146" t="s">
        <v>134</v>
      </c>
      <c r="E364" s="153" t="s">
        <v>19</v>
      </c>
      <c r="F364" s="154" t="s">
        <v>368</v>
      </c>
      <c r="H364" s="155">
        <v>13.03</v>
      </c>
      <c r="I364" s="156"/>
      <c r="L364" s="152"/>
      <c r="M364" s="157"/>
      <c r="T364" s="158"/>
      <c r="AT364" s="153" t="s">
        <v>134</v>
      </c>
      <c r="AU364" s="153" t="s">
        <v>82</v>
      </c>
      <c r="AV364" s="13" t="s">
        <v>82</v>
      </c>
      <c r="AW364" s="13" t="s">
        <v>34</v>
      </c>
      <c r="AX364" s="13" t="s">
        <v>72</v>
      </c>
      <c r="AY364" s="153" t="s">
        <v>122</v>
      </c>
    </row>
    <row r="365" spans="2:65" s="14" customFormat="1" ht="11.25">
      <c r="B365" s="159"/>
      <c r="D365" s="146" t="s">
        <v>134</v>
      </c>
      <c r="E365" s="160" t="s">
        <v>19</v>
      </c>
      <c r="F365" s="161" t="s">
        <v>137</v>
      </c>
      <c r="H365" s="162">
        <v>13.03</v>
      </c>
      <c r="I365" s="163"/>
      <c r="L365" s="159"/>
      <c r="M365" s="164"/>
      <c r="T365" s="165"/>
      <c r="AT365" s="160" t="s">
        <v>134</v>
      </c>
      <c r="AU365" s="160" t="s">
        <v>82</v>
      </c>
      <c r="AV365" s="14" t="s">
        <v>130</v>
      </c>
      <c r="AW365" s="14" t="s">
        <v>34</v>
      </c>
      <c r="AX365" s="14" t="s">
        <v>80</v>
      </c>
      <c r="AY365" s="160" t="s">
        <v>122</v>
      </c>
    </row>
    <row r="366" spans="2:65" s="11" customFormat="1" ht="22.9" customHeight="1">
      <c r="B366" s="116"/>
      <c r="D366" s="117" t="s">
        <v>71</v>
      </c>
      <c r="E366" s="126" t="s">
        <v>369</v>
      </c>
      <c r="F366" s="126" t="s">
        <v>370</v>
      </c>
      <c r="I366" s="119"/>
      <c r="J366" s="127">
        <f>BK366</f>
        <v>0</v>
      </c>
      <c r="L366" s="116"/>
      <c r="M366" s="121"/>
      <c r="P366" s="122">
        <f>SUM(P367:P383)</f>
        <v>0</v>
      </c>
      <c r="R366" s="122">
        <f>SUM(R367:R383)</f>
        <v>0</v>
      </c>
      <c r="T366" s="123">
        <f>SUM(T367:T383)</f>
        <v>0</v>
      </c>
      <c r="AR366" s="117" t="s">
        <v>80</v>
      </c>
      <c r="AT366" s="124" t="s">
        <v>71</v>
      </c>
      <c r="AU366" s="124" t="s">
        <v>80</v>
      </c>
      <c r="AY366" s="117" t="s">
        <v>122</v>
      </c>
      <c r="BK366" s="125">
        <f>SUM(BK367:BK383)</f>
        <v>0</v>
      </c>
    </row>
    <row r="367" spans="2:65" s="1" customFormat="1" ht="37.9" customHeight="1">
      <c r="B367" s="33"/>
      <c r="C367" s="128" t="s">
        <v>371</v>
      </c>
      <c r="D367" s="128" t="s">
        <v>125</v>
      </c>
      <c r="E367" s="129" t="s">
        <v>372</v>
      </c>
      <c r="F367" s="130" t="s">
        <v>373</v>
      </c>
      <c r="G367" s="131" t="s">
        <v>140</v>
      </c>
      <c r="H367" s="132">
        <v>8.7650000000000006</v>
      </c>
      <c r="I367" s="133"/>
      <c r="J367" s="134">
        <f>ROUND(I367*H367,2)</f>
        <v>0</v>
      </c>
      <c r="K367" s="130" t="s">
        <v>129</v>
      </c>
      <c r="L367" s="33"/>
      <c r="M367" s="135" t="s">
        <v>19</v>
      </c>
      <c r="N367" s="136" t="s">
        <v>43</v>
      </c>
      <c r="P367" s="137">
        <f>O367*H367</f>
        <v>0</v>
      </c>
      <c r="Q367" s="137">
        <v>0</v>
      </c>
      <c r="R367" s="137">
        <f>Q367*H367</f>
        <v>0</v>
      </c>
      <c r="S367" s="137">
        <v>0</v>
      </c>
      <c r="T367" s="138">
        <f>S367*H367</f>
        <v>0</v>
      </c>
      <c r="AR367" s="139" t="s">
        <v>130</v>
      </c>
      <c r="AT367" s="139" t="s">
        <v>125</v>
      </c>
      <c r="AU367" s="139" t="s">
        <v>82</v>
      </c>
      <c r="AY367" s="18" t="s">
        <v>122</v>
      </c>
      <c r="BE367" s="140">
        <f>IF(N367="základní",J367,0)</f>
        <v>0</v>
      </c>
      <c r="BF367" s="140">
        <f>IF(N367="snížená",J367,0)</f>
        <v>0</v>
      </c>
      <c r="BG367" s="140">
        <f>IF(N367="zákl. přenesená",J367,0)</f>
        <v>0</v>
      </c>
      <c r="BH367" s="140">
        <f>IF(N367="sníž. přenesená",J367,0)</f>
        <v>0</v>
      </c>
      <c r="BI367" s="140">
        <f>IF(N367="nulová",J367,0)</f>
        <v>0</v>
      </c>
      <c r="BJ367" s="18" t="s">
        <v>80</v>
      </c>
      <c r="BK367" s="140">
        <f>ROUND(I367*H367,2)</f>
        <v>0</v>
      </c>
      <c r="BL367" s="18" t="s">
        <v>130</v>
      </c>
      <c r="BM367" s="139" t="s">
        <v>374</v>
      </c>
    </row>
    <row r="368" spans="2:65" s="1" customFormat="1" ht="11.25">
      <c r="B368" s="33"/>
      <c r="D368" s="141" t="s">
        <v>132</v>
      </c>
      <c r="F368" s="142" t="s">
        <v>375</v>
      </c>
      <c r="I368" s="143"/>
      <c r="L368" s="33"/>
      <c r="M368" s="144"/>
      <c r="T368" s="54"/>
      <c r="AT368" s="18" t="s">
        <v>132</v>
      </c>
      <c r="AU368" s="18" t="s">
        <v>82</v>
      </c>
    </row>
    <row r="369" spans="2:65" s="1" customFormat="1" ht="33" customHeight="1">
      <c r="B369" s="33"/>
      <c r="C369" s="128" t="s">
        <v>376</v>
      </c>
      <c r="D369" s="128" t="s">
        <v>125</v>
      </c>
      <c r="E369" s="129" t="s">
        <v>377</v>
      </c>
      <c r="F369" s="130" t="s">
        <v>378</v>
      </c>
      <c r="G369" s="131" t="s">
        <v>140</v>
      </c>
      <c r="H369" s="132">
        <v>8.7650000000000006</v>
      </c>
      <c r="I369" s="133"/>
      <c r="J369" s="134">
        <f>ROUND(I369*H369,2)</f>
        <v>0</v>
      </c>
      <c r="K369" s="130" t="s">
        <v>129</v>
      </c>
      <c r="L369" s="33"/>
      <c r="M369" s="135" t="s">
        <v>19</v>
      </c>
      <c r="N369" s="136" t="s">
        <v>43</v>
      </c>
      <c r="P369" s="137">
        <f>O369*H369</f>
        <v>0</v>
      </c>
      <c r="Q369" s="137">
        <v>0</v>
      </c>
      <c r="R369" s="137">
        <f>Q369*H369</f>
        <v>0</v>
      </c>
      <c r="S369" s="137">
        <v>0</v>
      </c>
      <c r="T369" s="138">
        <f>S369*H369</f>
        <v>0</v>
      </c>
      <c r="AR369" s="139" t="s">
        <v>130</v>
      </c>
      <c r="AT369" s="139" t="s">
        <v>125</v>
      </c>
      <c r="AU369" s="139" t="s">
        <v>82</v>
      </c>
      <c r="AY369" s="18" t="s">
        <v>122</v>
      </c>
      <c r="BE369" s="140">
        <f>IF(N369="základní",J369,0)</f>
        <v>0</v>
      </c>
      <c r="BF369" s="140">
        <f>IF(N369="snížená",J369,0)</f>
        <v>0</v>
      </c>
      <c r="BG369" s="140">
        <f>IF(N369="zákl. přenesená",J369,0)</f>
        <v>0</v>
      </c>
      <c r="BH369" s="140">
        <f>IF(N369="sníž. přenesená",J369,0)</f>
        <v>0</v>
      </c>
      <c r="BI369" s="140">
        <f>IF(N369="nulová",J369,0)</f>
        <v>0</v>
      </c>
      <c r="BJ369" s="18" t="s">
        <v>80</v>
      </c>
      <c r="BK369" s="140">
        <f>ROUND(I369*H369,2)</f>
        <v>0</v>
      </c>
      <c r="BL369" s="18" t="s">
        <v>130</v>
      </c>
      <c r="BM369" s="139" t="s">
        <v>379</v>
      </c>
    </row>
    <row r="370" spans="2:65" s="1" customFormat="1" ht="11.25">
      <c r="B370" s="33"/>
      <c r="D370" s="141" t="s">
        <v>132</v>
      </c>
      <c r="F370" s="142" t="s">
        <v>380</v>
      </c>
      <c r="I370" s="143"/>
      <c r="L370" s="33"/>
      <c r="M370" s="144"/>
      <c r="T370" s="54"/>
      <c r="AT370" s="18" t="s">
        <v>132</v>
      </c>
      <c r="AU370" s="18" t="s">
        <v>82</v>
      </c>
    </row>
    <row r="371" spans="2:65" s="1" customFormat="1" ht="44.25" customHeight="1">
      <c r="B371" s="33"/>
      <c r="C371" s="128" t="s">
        <v>381</v>
      </c>
      <c r="D371" s="128" t="s">
        <v>125</v>
      </c>
      <c r="E371" s="129" t="s">
        <v>382</v>
      </c>
      <c r="F371" s="130" t="s">
        <v>383</v>
      </c>
      <c r="G371" s="131" t="s">
        <v>140</v>
      </c>
      <c r="H371" s="132">
        <v>166.535</v>
      </c>
      <c r="I371" s="133"/>
      <c r="J371" s="134">
        <f>ROUND(I371*H371,2)</f>
        <v>0</v>
      </c>
      <c r="K371" s="130" t="s">
        <v>129</v>
      </c>
      <c r="L371" s="33"/>
      <c r="M371" s="135" t="s">
        <v>19</v>
      </c>
      <c r="N371" s="136" t="s">
        <v>43</v>
      </c>
      <c r="P371" s="137">
        <f>O371*H371</f>
        <v>0</v>
      </c>
      <c r="Q371" s="137">
        <v>0</v>
      </c>
      <c r="R371" s="137">
        <f>Q371*H371</f>
        <v>0</v>
      </c>
      <c r="S371" s="137">
        <v>0</v>
      </c>
      <c r="T371" s="138">
        <f>S371*H371</f>
        <v>0</v>
      </c>
      <c r="AR371" s="139" t="s">
        <v>130</v>
      </c>
      <c r="AT371" s="139" t="s">
        <v>125</v>
      </c>
      <c r="AU371" s="139" t="s">
        <v>82</v>
      </c>
      <c r="AY371" s="18" t="s">
        <v>122</v>
      </c>
      <c r="BE371" s="140">
        <f>IF(N371="základní",J371,0)</f>
        <v>0</v>
      </c>
      <c r="BF371" s="140">
        <f>IF(N371="snížená",J371,0)</f>
        <v>0</v>
      </c>
      <c r="BG371" s="140">
        <f>IF(N371="zákl. přenesená",J371,0)</f>
        <v>0</v>
      </c>
      <c r="BH371" s="140">
        <f>IF(N371="sníž. přenesená",J371,0)</f>
        <v>0</v>
      </c>
      <c r="BI371" s="140">
        <f>IF(N371="nulová",J371,0)</f>
        <v>0</v>
      </c>
      <c r="BJ371" s="18" t="s">
        <v>80</v>
      </c>
      <c r="BK371" s="140">
        <f>ROUND(I371*H371,2)</f>
        <v>0</v>
      </c>
      <c r="BL371" s="18" t="s">
        <v>130</v>
      </c>
      <c r="BM371" s="139" t="s">
        <v>384</v>
      </c>
    </row>
    <row r="372" spans="2:65" s="1" customFormat="1" ht="11.25">
      <c r="B372" s="33"/>
      <c r="D372" s="141" t="s">
        <v>132</v>
      </c>
      <c r="F372" s="142" t="s">
        <v>385</v>
      </c>
      <c r="I372" s="143"/>
      <c r="L372" s="33"/>
      <c r="M372" s="144"/>
      <c r="T372" s="54"/>
      <c r="AT372" s="18" t="s">
        <v>132</v>
      </c>
      <c r="AU372" s="18" t="s">
        <v>82</v>
      </c>
    </row>
    <row r="373" spans="2:65" s="13" customFormat="1" ht="11.25">
      <c r="B373" s="152"/>
      <c r="D373" s="146" t="s">
        <v>134</v>
      </c>
      <c r="F373" s="154" t="s">
        <v>386</v>
      </c>
      <c r="H373" s="155">
        <v>166.535</v>
      </c>
      <c r="I373" s="156"/>
      <c r="L373" s="152"/>
      <c r="M373" s="157"/>
      <c r="T373" s="158"/>
      <c r="AT373" s="153" t="s">
        <v>134</v>
      </c>
      <c r="AU373" s="153" t="s">
        <v>82</v>
      </c>
      <c r="AV373" s="13" t="s">
        <v>82</v>
      </c>
      <c r="AW373" s="13" t="s">
        <v>4</v>
      </c>
      <c r="AX373" s="13" t="s">
        <v>80</v>
      </c>
      <c r="AY373" s="153" t="s">
        <v>122</v>
      </c>
    </row>
    <row r="374" spans="2:65" s="1" customFormat="1" ht="44.25" customHeight="1">
      <c r="B374" s="33"/>
      <c r="C374" s="128" t="s">
        <v>387</v>
      </c>
      <c r="D374" s="128" t="s">
        <v>125</v>
      </c>
      <c r="E374" s="129" t="s">
        <v>388</v>
      </c>
      <c r="F374" s="130" t="s">
        <v>389</v>
      </c>
      <c r="G374" s="131" t="s">
        <v>140</v>
      </c>
      <c r="H374" s="132">
        <v>1.694</v>
      </c>
      <c r="I374" s="133"/>
      <c r="J374" s="134">
        <f>ROUND(I374*H374,2)</f>
        <v>0</v>
      </c>
      <c r="K374" s="130" t="s">
        <v>129</v>
      </c>
      <c r="L374" s="33"/>
      <c r="M374" s="135" t="s">
        <v>19</v>
      </c>
      <c r="N374" s="136" t="s">
        <v>43</v>
      </c>
      <c r="P374" s="137">
        <f>O374*H374</f>
        <v>0</v>
      </c>
      <c r="Q374" s="137">
        <v>0</v>
      </c>
      <c r="R374" s="137">
        <f>Q374*H374</f>
        <v>0</v>
      </c>
      <c r="S374" s="137">
        <v>0</v>
      </c>
      <c r="T374" s="138">
        <f>S374*H374</f>
        <v>0</v>
      </c>
      <c r="AR374" s="139" t="s">
        <v>130</v>
      </c>
      <c r="AT374" s="139" t="s">
        <v>125</v>
      </c>
      <c r="AU374" s="139" t="s">
        <v>82</v>
      </c>
      <c r="AY374" s="18" t="s">
        <v>122</v>
      </c>
      <c r="BE374" s="140">
        <f>IF(N374="základní",J374,0)</f>
        <v>0</v>
      </c>
      <c r="BF374" s="140">
        <f>IF(N374="snížená",J374,0)</f>
        <v>0</v>
      </c>
      <c r="BG374" s="140">
        <f>IF(N374="zákl. přenesená",J374,0)</f>
        <v>0</v>
      </c>
      <c r="BH374" s="140">
        <f>IF(N374="sníž. přenesená",J374,0)</f>
        <v>0</v>
      </c>
      <c r="BI374" s="140">
        <f>IF(N374="nulová",J374,0)</f>
        <v>0</v>
      </c>
      <c r="BJ374" s="18" t="s">
        <v>80</v>
      </c>
      <c r="BK374" s="140">
        <f>ROUND(I374*H374,2)</f>
        <v>0</v>
      </c>
      <c r="BL374" s="18" t="s">
        <v>130</v>
      </c>
      <c r="BM374" s="139" t="s">
        <v>390</v>
      </c>
    </row>
    <row r="375" spans="2:65" s="1" customFormat="1" ht="11.25">
      <c r="B375" s="33"/>
      <c r="D375" s="141" t="s">
        <v>132</v>
      </c>
      <c r="F375" s="142" t="s">
        <v>391</v>
      </c>
      <c r="I375" s="143"/>
      <c r="L375" s="33"/>
      <c r="M375" s="144"/>
      <c r="T375" s="54"/>
      <c r="AT375" s="18" t="s">
        <v>132</v>
      </c>
      <c r="AU375" s="18" t="s">
        <v>82</v>
      </c>
    </row>
    <row r="376" spans="2:65" s="1" customFormat="1" ht="37.9" customHeight="1">
      <c r="B376" s="33"/>
      <c r="C376" s="128" t="s">
        <v>392</v>
      </c>
      <c r="D376" s="128" t="s">
        <v>125</v>
      </c>
      <c r="E376" s="129" t="s">
        <v>393</v>
      </c>
      <c r="F376" s="130" t="s">
        <v>394</v>
      </c>
      <c r="G376" s="131" t="s">
        <v>140</v>
      </c>
      <c r="H376" s="132">
        <v>6.5839999999999996</v>
      </c>
      <c r="I376" s="133"/>
      <c r="J376" s="134">
        <f>ROUND(I376*H376,2)</f>
        <v>0</v>
      </c>
      <c r="K376" s="130" t="s">
        <v>129</v>
      </c>
      <c r="L376" s="33"/>
      <c r="M376" s="135" t="s">
        <v>19</v>
      </c>
      <c r="N376" s="136" t="s">
        <v>43</v>
      </c>
      <c r="P376" s="137">
        <f>O376*H376</f>
        <v>0</v>
      </c>
      <c r="Q376" s="137">
        <v>0</v>
      </c>
      <c r="R376" s="137">
        <f>Q376*H376</f>
        <v>0</v>
      </c>
      <c r="S376" s="137">
        <v>0</v>
      </c>
      <c r="T376" s="138">
        <f>S376*H376</f>
        <v>0</v>
      </c>
      <c r="AR376" s="139" t="s">
        <v>130</v>
      </c>
      <c r="AT376" s="139" t="s">
        <v>125</v>
      </c>
      <c r="AU376" s="139" t="s">
        <v>82</v>
      </c>
      <c r="AY376" s="18" t="s">
        <v>122</v>
      </c>
      <c r="BE376" s="140">
        <f>IF(N376="základní",J376,0)</f>
        <v>0</v>
      </c>
      <c r="BF376" s="140">
        <f>IF(N376="snížená",J376,0)</f>
        <v>0</v>
      </c>
      <c r="BG376" s="140">
        <f>IF(N376="zákl. přenesená",J376,0)</f>
        <v>0</v>
      </c>
      <c r="BH376" s="140">
        <f>IF(N376="sníž. přenesená",J376,0)</f>
        <v>0</v>
      </c>
      <c r="BI376" s="140">
        <f>IF(N376="nulová",J376,0)</f>
        <v>0</v>
      </c>
      <c r="BJ376" s="18" t="s">
        <v>80</v>
      </c>
      <c r="BK376" s="140">
        <f>ROUND(I376*H376,2)</f>
        <v>0</v>
      </c>
      <c r="BL376" s="18" t="s">
        <v>130</v>
      </c>
      <c r="BM376" s="139" t="s">
        <v>395</v>
      </c>
    </row>
    <row r="377" spans="2:65" s="1" customFormat="1" ht="11.25">
      <c r="B377" s="33"/>
      <c r="D377" s="141" t="s">
        <v>132</v>
      </c>
      <c r="F377" s="142" t="s">
        <v>396</v>
      </c>
      <c r="I377" s="143"/>
      <c r="L377" s="33"/>
      <c r="M377" s="144"/>
      <c r="T377" s="54"/>
      <c r="AT377" s="18" t="s">
        <v>132</v>
      </c>
      <c r="AU377" s="18" t="s">
        <v>82</v>
      </c>
    </row>
    <row r="378" spans="2:65" s="13" customFormat="1" ht="11.25">
      <c r="B378" s="152"/>
      <c r="D378" s="146" t="s">
        <v>134</v>
      </c>
      <c r="E378" s="153" t="s">
        <v>19</v>
      </c>
      <c r="F378" s="154" t="s">
        <v>397</v>
      </c>
      <c r="H378" s="155">
        <v>8.7650000000000006</v>
      </c>
      <c r="I378" s="156"/>
      <c r="L378" s="152"/>
      <c r="M378" s="157"/>
      <c r="T378" s="158"/>
      <c r="AT378" s="153" t="s">
        <v>134</v>
      </c>
      <c r="AU378" s="153" t="s">
        <v>82</v>
      </c>
      <c r="AV378" s="13" t="s">
        <v>82</v>
      </c>
      <c r="AW378" s="13" t="s">
        <v>34</v>
      </c>
      <c r="AX378" s="13" t="s">
        <v>72</v>
      </c>
      <c r="AY378" s="153" t="s">
        <v>122</v>
      </c>
    </row>
    <row r="379" spans="2:65" s="13" customFormat="1" ht="11.25">
      <c r="B379" s="152"/>
      <c r="D379" s="146" t="s">
        <v>134</v>
      </c>
      <c r="E379" s="153" t="s">
        <v>19</v>
      </c>
      <c r="F379" s="154" t="s">
        <v>398</v>
      </c>
      <c r="H379" s="155">
        <v>-1.694</v>
      </c>
      <c r="I379" s="156"/>
      <c r="L379" s="152"/>
      <c r="M379" s="157"/>
      <c r="T379" s="158"/>
      <c r="AT379" s="153" t="s">
        <v>134</v>
      </c>
      <c r="AU379" s="153" t="s">
        <v>82</v>
      </c>
      <c r="AV379" s="13" t="s">
        <v>82</v>
      </c>
      <c r="AW379" s="13" t="s">
        <v>34</v>
      </c>
      <c r="AX379" s="13" t="s">
        <v>72</v>
      </c>
      <c r="AY379" s="153" t="s">
        <v>122</v>
      </c>
    </row>
    <row r="380" spans="2:65" s="13" customFormat="1" ht="11.25">
      <c r="B380" s="152"/>
      <c r="D380" s="146" t="s">
        <v>134</v>
      </c>
      <c r="E380" s="153" t="s">
        <v>19</v>
      </c>
      <c r="F380" s="154" t="s">
        <v>399</v>
      </c>
      <c r="H380" s="155">
        <v>-0.48699999999999999</v>
      </c>
      <c r="I380" s="156"/>
      <c r="L380" s="152"/>
      <c r="M380" s="157"/>
      <c r="T380" s="158"/>
      <c r="AT380" s="153" t="s">
        <v>134</v>
      </c>
      <c r="AU380" s="153" t="s">
        <v>82</v>
      </c>
      <c r="AV380" s="13" t="s">
        <v>82</v>
      </c>
      <c r="AW380" s="13" t="s">
        <v>34</v>
      </c>
      <c r="AX380" s="13" t="s">
        <v>72</v>
      </c>
      <c r="AY380" s="153" t="s">
        <v>122</v>
      </c>
    </row>
    <row r="381" spans="2:65" s="14" customFormat="1" ht="11.25">
      <c r="B381" s="159"/>
      <c r="D381" s="146" t="s">
        <v>134</v>
      </c>
      <c r="E381" s="160" t="s">
        <v>19</v>
      </c>
      <c r="F381" s="161" t="s">
        <v>137</v>
      </c>
      <c r="H381" s="162">
        <v>6.5839999999999996</v>
      </c>
      <c r="I381" s="163"/>
      <c r="L381" s="159"/>
      <c r="M381" s="164"/>
      <c r="T381" s="165"/>
      <c r="AT381" s="160" t="s">
        <v>134</v>
      </c>
      <c r="AU381" s="160" t="s">
        <v>82</v>
      </c>
      <c r="AV381" s="14" t="s">
        <v>130</v>
      </c>
      <c r="AW381" s="14" t="s">
        <v>34</v>
      </c>
      <c r="AX381" s="14" t="s">
        <v>80</v>
      </c>
      <c r="AY381" s="160" t="s">
        <v>122</v>
      </c>
    </row>
    <row r="382" spans="2:65" s="1" customFormat="1" ht="44.25" customHeight="1">
      <c r="B382" s="33"/>
      <c r="C382" s="128" t="s">
        <v>400</v>
      </c>
      <c r="D382" s="128" t="s">
        <v>125</v>
      </c>
      <c r="E382" s="129" t="s">
        <v>401</v>
      </c>
      <c r="F382" s="130" t="s">
        <v>402</v>
      </c>
      <c r="G382" s="131" t="s">
        <v>140</v>
      </c>
      <c r="H382" s="132">
        <v>0.48699999999999999</v>
      </c>
      <c r="I382" s="133"/>
      <c r="J382" s="134">
        <f>ROUND(I382*H382,2)</f>
        <v>0</v>
      </c>
      <c r="K382" s="130" t="s">
        <v>129</v>
      </c>
      <c r="L382" s="33"/>
      <c r="M382" s="135" t="s">
        <v>19</v>
      </c>
      <c r="N382" s="136" t="s">
        <v>43</v>
      </c>
      <c r="P382" s="137">
        <f>O382*H382</f>
        <v>0</v>
      </c>
      <c r="Q382" s="137">
        <v>0</v>
      </c>
      <c r="R382" s="137">
        <f>Q382*H382</f>
        <v>0</v>
      </c>
      <c r="S382" s="137">
        <v>0</v>
      </c>
      <c r="T382" s="138">
        <f>S382*H382</f>
        <v>0</v>
      </c>
      <c r="AR382" s="139" t="s">
        <v>130</v>
      </c>
      <c r="AT382" s="139" t="s">
        <v>125</v>
      </c>
      <c r="AU382" s="139" t="s">
        <v>82</v>
      </c>
      <c r="AY382" s="18" t="s">
        <v>122</v>
      </c>
      <c r="BE382" s="140">
        <f>IF(N382="základní",J382,0)</f>
        <v>0</v>
      </c>
      <c r="BF382" s="140">
        <f>IF(N382="snížená",J382,0)</f>
        <v>0</v>
      </c>
      <c r="BG382" s="140">
        <f>IF(N382="zákl. přenesená",J382,0)</f>
        <v>0</v>
      </c>
      <c r="BH382" s="140">
        <f>IF(N382="sníž. přenesená",J382,0)</f>
        <v>0</v>
      </c>
      <c r="BI382" s="140">
        <f>IF(N382="nulová",J382,0)</f>
        <v>0</v>
      </c>
      <c r="BJ382" s="18" t="s">
        <v>80</v>
      </c>
      <c r="BK382" s="140">
        <f>ROUND(I382*H382,2)</f>
        <v>0</v>
      </c>
      <c r="BL382" s="18" t="s">
        <v>130</v>
      </c>
      <c r="BM382" s="139" t="s">
        <v>403</v>
      </c>
    </row>
    <row r="383" spans="2:65" s="1" customFormat="1" ht="11.25">
      <c r="B383" s="33"/>
      <c r="D383" s="141" t="s">
        <v>132</v>
      </c>
      <c r="F383" s="142" t="s">
        <v>404</v>
      </c>
      <c r="I383" s="143"/>
      <c r="L383" s="33"/>
      <c r="M383" s="144"/>
      <c r="T383" s="54"/>
      <c r="AT383" s="18" t="s">
        <v>132</v>
      </c>
      <c r="AU383" s="18" t="s">
        <v>82</v>
      </c>
    </row>
    <row r="384" spans="2:65" s="11" customFormat="1" ht="22.9" customHeight="1">
      <c r="B384" s="116"/>
      <c r="D384" s="117" t="s">
        <v>71</v>
      </c>
      <c r="E384" s="126" t="s">
        <v>405</v>
      </c>
      <c r="F384" s="126" t="s">
        <v>406</v>
      </c>
      <c r="I384" s="119"/>
      <c r="J384" s="127">
        <f>BK384</f>
        <v>0</v>
      </c>
      <c r="L384" s="116"/>
      <c r="M384" s="121"/>
      <c r="P384" s="122">
        <f>SUM(P385:P386)</f>
        <v>0</v>
      </c>
      <c r="R384" s="122">
        <f>SUM(R385:R386)</f>
        <v>0</v>
      </c>
      <c r="T384" s="123">
        <f>SUM(T385:T386)</f>
        <v>0</v>
      </c>
      <c r="AR384" s="117" t="s">
        <v>80</v>
      </c>
      <c r="AT384" s="124" t="s">
        <v>71</v>
      </c>
      <c r="AU384" s="124" t="s">
        <v>80</v>
      </c>
      <c r="AY384" s="117" t="s">
        <v>122</v>
      </c>
      <c r="BK384" s="125">
        <f>SUM(BK385:BK386)</f>
        <v>0</v>
      </c>
    </row>
    <row r="385" spans="2:65" s="1" customFormat="1" ht="55.5" customHeight="1">
      <c r="B385" s="33"/>
      <c r="C385" s="128" t="s">
        <v>407</v>
      </c>
      <c r="D385" s="128" t="s">
        <v>125</v>
      </c>
      <c r="E385" s="129" t="s">
        <v>408</v>
      </c>
      <c r="F385" s="130" t="s">
        <v>409</v>
      </c>
      <c r="G385" s="131" t="s">
        <v>140</v>
      </c>
      <c r="H385" s="132">
        <v>16.053000000000001</v>
      </c>
      <c r="I385" s="133"/>
      <c r="J385" s="134">
        <f>ROUND(I385*H385,2)</f>
        <v>0</v>
      </c>
      <c r="K385" s="130" t="s">
        <v>129</v>
      </c>
      <c r="L385" s="33"/>
      <c r="M385" s="135" t="s">
        <v>19</v>
      </c>
      <c r="N385" s="136" t="s">
        <v>43</v>
      </c>
      <c r="P385" s="137">
        <f>O385*H385</f>
        <v>0</v>
      </c>
      <c r="Q385" s="137">
        <v>0</v>
      </c>
      <c r="R385" s="137">
        <f>Q385*H385</f>
        <v>0</v>
      </c>
      <c r="S385" s="137">
        <v>0</v>
      </c>
      <c r="T385" s="138">
        <f>S385*H385</f>
        <v>0</v>
      </c>
      <c r="AR385" s="139" t="s">
        <v>130</v>
      </c>
      <c r="AT385" s="139" t="s">
        <v>125</v>
      </c>
      <c r="AU385" s="139" t="s">
        <v>82</v>
      </c>
      <c r="AY385" s="18" t="s">
        <v>122</v>
      </c>
      <c r="BE385" s="140">
        <f>IF(N385="základní",J385,0)</f>
        <v>0</v>
      </c>
      <c r="BF385" s="140">
        <f>IF(N385="snížená",J385,0)</f>
        <v>0</v>
      </c>
      <c r="BG385" s="140">
        <f>IF(N385="zákl. přenesená",J385,0)</f>
        <v>0</v>
      </c>
      <c r="BH385" s="140">
        <f>IF(N385="sníž. přenesená",J385,0)</f>
        <v>0</v>
      </c>
      <c r="BI385" s="140">
        <f>IF(N385="nulová",J385,0)</f>
        <v>0</v>
      </c>
      <c r="BJ385" s="18" t="s">
        <v>80</v>
      </c>
      <c r="BK385" s="140">
        <f>ROUND(I385*H385,2)</f>
        <v>0</v>
      </c>
      <c r="BL385" s="18" t="s">
        <v>130</v>
      </c>
      <c r="BM385" s="139" t="s">
        <v>410</v>
      </c>
    </row>
    <row r="386" spans="2:65" s="1" customFormat="1" ht="11.25">
      <c r="B386" s="33"/>
      <c r="D386" s="141" t="s">
        <v>132</v>
      </c>
      <c r="F386" s="142" t="s">
        <v>411</v>
      </c>
      <c r="I386" s="143"/>
      <c r="L386" s="33"/>
      <c r="M386" s="144"/>
      <c r="T386" s="54"/>
      <c r="AT386" s="18" t="s">
        <v>132</v>
      </c>
      <c r="AU386" s="18" t="s">
        <v>82</v>
      </c>
    </row>
    <row r="387" spans="2:65" s="11" customFormat="1" ht="25.9" customHeight="1">
      <c r="B387" s="116"/>
      <c r="D387" s="117" t="s">
        <v>71</v>
      </c>
      <c r="E387" s="118" t="s">
        <v>412</v>
      </c>
      <c r="F387" s="118" t="s">
        <v>413</v>
      </c>
      <c r="I387" s="119"/>
      <c r="J387" s="120">
        <f>BK387</f>
        <v>0</v>
      </c>
      <c r="L387" s="116"/>
      <c r="M387" s="121"/>
      <c r="P387" s="122">
        <f>P388+P413+P429+P431+P438+P446</f>
        <v>0</v>
      </c>
      <c r="R387" s="122">
        <f>R388+R413+R429+R431+R438+R446</f>
        <v>8.7627865899999993</v>
      </c>
      <c r="T387" s="123">
        <f>T388+T413+T429+T431+T438+T446</f>
        <v>0.48700199999999999</v>
      </c>
      <c r="AR387" s="117" t="s">
        <v>82</v>
      </c>
      <c r="AT387" s="124" t="s">
        <v>71</v>
      </c>
      <c r="AU387" s="124" t="s">
        <v>72</v>
      </c>
      <c r="AY387" s="117" t="s">
        <v>122</v>
      </c>
      <c r="BK387" s="125">
        <f>BK388+BK413+BK429+BK431+BK438+BK446</f>
        <v>0</v>
      </c>
    </row>
    <row r="388" spans="2:65" s="11" customFormat="1" ht="22.9" customHeight="1">
      <c r="B388" s="116"/>
      <c r="D388" s="117" t="s">
        <v>71</v>
      </c>
      <c r="E388" s="126" t="s">
        <v>414</v>
      </c>
      <c r="F388" s="126" t="s">
        <v>415</v>
      </c>
      <c r="I388" s="119"/>
      <c r="J388" s="127">
        <f>BK388</f>
        <v>0</v>
      </c>
      <c r="L388" s="116"/>
      <c r="M388" s="121"/>
      <c r="P388" s="122">
        <f>SUM(P389:P412)</f>
        <v>0</v>
      </c>
      <c r="R388" s="122">
        <f>SUM(R389:R412)</f>
        <v>0.15489432000000003</v>
      </c>
      <c r="T388" s="123">
        <f>SUM(T389:T412)</f>
        <v>0.11645699999999999</v>
      </c>
      <c r="AR388" s="117" t="s">
        <v>82</v>
      </c>
      <c r="AT388" s="124" t="s">
        <v>71</v>
      </c>
      <c r="AU388" s="124" t="s">
        <v>80</v>
      </c>
      <c r="AY388" s="117" t="s">
        <v>122</v>
      </c>
      <c r="BK388" s="125">
        <f>SUM(BK389:BK412)</f>
        <v>0</v>
      </c>
    </row>
    <row r="389" spans="2:65" s="1" customFormat="1" ht="37.9" customHeight="1">
      <c r="B389" s="33"/>
      <c r="C389" s="128" t="s">
        <v>416</v>
      </c>
      <c r="D389" s="128" t="s">
        <v>125</v>
      </c>
      <c r="E389" s="129" t="s">
        <v>417</v>
      </c>
      <c r="F389" s="130" t="s">
        <v>418</v>
      </c>
      <c r="G389" s="131" t="s">
        <v>128</v>
      </c>
      <c r="H389" s="132">
        <v>10.587</v>
      </c>
      <c r="I389" s="133"/>
      <c r="J389" s="134">
        <f>ROUND(I389*H389,2)</f>
        <v>0</v>
      </c>
      <c r="K389" s="130" t="s">
        <v>129</v>
      </c>
      <c r="L389" s="33"/>
      <c r="M389" s="135" t="s">
        <v>19</v>
      </c>
      <c r="N389" s="136" t="s">
        <v>43</v>
      </c>
      <c r="P389" s="137">
        <f>O389*H389</f>
        <v>0</v>
      </c>
      <c r="Q389" s="137">
        <v>0</v>
      </c>
      <c r="R389" s="137">
        <f>Q389*H389</f>
        <v>0</v>
      </c>
      <c r="S389" s="137">
        <v>0</v>
      </c>
      <c r="T389" s="138">
        <f>S389*H389</f>
        <v>0</v>
      </c>
      <c r="AR389" s="139" t="s">
        <v>234</v>
      </c>
      <c r="AT389" s="139" t="s">
        <v>125</v>
      </c>
      <c r="AU389" s="139" t="s">
        <v>82</v>
      </c>
      <c r="AY389" s="18" t="s">
        <v>122</v>
      </c>
      <c r="BE389" s="140">
        <f>IF(N389="základní",J389,0)</f>
        <v>0</v>
      </c>
      <c r="BF389" s="140">
        <f>IF(N389="snížená",J389,0)</f>
        <v>0</v>
      </c>
      <c r="BG389" s="140">
        <f>IF(N389="zákl. přenesená",J389,0)</f>
        <v>0</v>
      </c>
      <c r="BH389" s="140">
        <f>IF(N389="sníž. přenesená",J389,0)</f>
        <v>0</v>
      </c>
      <c r="BI389" s="140">
        <f>IF(N389="nulová",J389,0)</f>
        <v>0</v>
      </c>
      <c r="BJ389" s="18" t="s">
        <v>80</v>
      </c>
      <c r="BK389" s="140">
        <f>ROUND(I389*H389,2)</f>
        <v>0</v>
      </c>
      <c r="BL389" s="18" t="s">
        <v>234</v>
      </c>
      <c r="BM389" s="139" t="s">
        <v>419</v>
      </c>
    </row>
    <row r="390" spans="2:65" s="1" customFormat="1" ht="11.25">
      <c r="B390" s="33"/>
      <c r="D390" s="141" t="s">
        <v>132</v>
      </c>
      <c r="F390" s="142" t="s">
        <v>420</v>
      </c>
      <c r="I390" s="143"/>
      <c r="L390" s="33"/>
      <c r="M390" s="144"/>
      <c r="T390" s="54"/>
      <c r="AT390" s="18" t="s">
        <v>132</v>
      </c>
      <c r="AU390" s="18" t="s">
        <v>82</v>
      </c>
    </row>
    <row r="391" spans="2:65" s="12" customFormat="1" ht="11.25">
      <c r="B391" s="145"/>
      <c r="D391" s="146" t="s">
        <v>134</v>
      </c>
      <c r="E391" s="147" t="s">
        <v>19</v>
      </c>
      <c r="F391" s="148" t="s">
        <v>135</v>
      </c>
      <c r="H391" s="147" t="s">
        <v>19</v>
      </c>
      <c r="I391" s="149"/>
      <c r="L391" s="145"/>
      <c r="M391" s="150"/>
      <c r="T391" s="151"/>
      <c r="AT391" s="147" t="s">
        <v>134</v>
      </c>
      <c r="AU391" s="147" t="s">
        <v>82</v>
      </c>
      <c r="AV391" s="12" t="s">
        <v>80</v>
      </c>
      <c r="AW391" s="12" t="s">
        <v>34</v>
      </c>
      <c r="AX391" s="12" t="s">
        <v>72</v>
      </c>
      <c r="AY391" s="147" t="s">
        <v>122</v>
      </c>
    </row>
    <row r="392" spans="2:65" s="13" customFormat="1" ht="11.25">
      <c r="B392" s="152"/>
      <c r="D392" s="146" t="s">
        <v>134</v>
      </c>
      <c r="E392" s="153" t="s">
        <v>19</v>
      </c>
      <c r="F392" s="154" t="s">
        <v>421</v>
      </c>
      <c r="H392" s="155">
        <v>10.587</v>
      </c>
      <c r="I392" s="156"/>
      <c r="L392" s="152"/>
      <c r="M392" s="157"/>
      <c r="T392" s="158"/>
      <c r="AT392" s="153" t="s">
        <v>134</v>
      </c>
      <c r="AU392" s="153" t="s">
        <v>82</v>
      </c>
      <c r="AV392" s="13" t="s">
        <v>82</v>
      </c>
      <c r="AW392" s="13" t="s">
        <v>34</v>
      </c>
      <c r="AX392" s="13" t="s">
        <v>72</v>
      </c>
      <c r="AY392" s="153" t="s">
        <v>122</v>
      </c>
    </row>
    <row r="393" spans="2:65" s="14" customFormat="1" ht="11.25">
      <c r="B393" s="159"/>
      <c r="D393" s="146" t="s">
        <v>134</v>
      </c>
      <c r="E393" s="160" t="s">
        <v>19</v>
      </c>
      <c r="F393" s="161" t="s">
        <v>137</v>
      </c>
      <c r="H393" s="162">
        <v>10.587</v>
      </c>
      <c r="I393" s="163"/>
      <c r="L393" s="159"/>
      <c r="M393" s="164"/>
      <c r="T393" s="165"/>
      <c r="AT393" s="160" t="s">
        <v>134</v>
      </c>
      <c r="AU393" s="160" t="s">
        <v>82</v>
      </c>
      <c r="AV393" s="14" t="s">
        <v>130</v>
      </c>
      <c r="AW393" s="14" t="s">
        <v>34</v>
      </c>
      <c r="AX393" s="14" t="s">
        <v>80</v>
      </c>
      <c r="AY393" s="160" t="s">
        <v>122</v>
      </c>
    </row>
    <row r="394" spans="2:65" s="1" customFormat="1" ht="16.5" customHeight="1">
      <c r="B394" s="33"/>
      <c r="C394" s="173" t="s">
        <v>422</v>
      </c>
      <c r="D394" s="173" t="s">
        <v>288</v>
      </c>
      <c r="E394" s="174" t="s">
        <v>423</v>
      </c>
      <c r="F394" s="175" t="s">
        <v>424</v>
      </c>
      <c r="G394" s="176" t="s">
        <v>140</v>
      </c>
      <c r="H394" s="177">
        <v>3.0000000000000001E-3</v>
      </c>
      <c r="I394" s="178"/>
      <c r="J394" s="179">
        <f>ROUND(I394*H394,2)</f>
        <v>0</v>
      </c>
      <c r="K394" s="175" t="s">
        <v>129</v>
      </c>
      <c r="L394" s="180"/>
      <c r="M394" s="181" t="s">
        <v>19</v>
      </c>
      <c r="N394" s="182" t="s">
        <v>43</v>
      </c>
      <c r="P394" s="137">
        <f>O394*H394</f>
        <v>0</v>
      </c>
      <c r="Q394" s="137">
        <v>1</v>
      </c>
      <c r="R394" s="137">
        <f>Q394*H394</f>
        <v>3.0000000000000001E-3</v>
      </c>
      <c r="S394" s="137">
        <v>0</v>
      </c>
      <c r="T394" s="138">
        <f>S394*H394</f>
        <v>0</v>
      </c>
      <c r="AR394" s="139" t="s">
        <v>338</v>
      </c>
      <c r="AT394" s="139" t="s">
        <v>288</v>
      </c>
      <c r="AU394" s="139" t="s">
        <v>82</v>
      </c>
      <c r="AY394" s="18" t="s">
        <v>122</v>
      </c>
      <c r="BE394" s="140">
        <f>IF(N394="základní",J394,0)</f>
        <v>0</v>
      </c>
      <c r="BF394" s="140">
        <f>IF(N394="snížená",J394,0)</f>
        <v>0</v>
      </c>
      <c r="BG394" s="140">
        <f>IF(N394="zákl. přenesená",J394,0)</f>
        <v>0</v>
      </c>
      <c r="BH394" s="140">
        <f>IF(N394="sníž. přenesená",J394,0)</f>
        <v>0</v>
      </c>
      <c r="BI394" s="140">
        <f>IF(N394="nulová",J394,0)</f>
        <v>0</v>
      </c>
      <c r="BJ394" s="18" t="s">
        <v>80</v>
      </c>
      <c r="BK394" s="140">
        <f>ROUND(I394*H394,2)</f>
        <v>0</v>
      </c>
      <c r="BL394" s="18" t="s">
        <v>234</v>
      </c>
      <c r="BM394" s="139" t="s">
        <v>425</v>
      </c>
    </row>
    <row r="395" spans="2:65" s="13" customFormat="1" ht="11.25">
      <c r="B395" s="152"/>
      <c r="D395" s="146" t="s">
        <v>134</v>
      </c>
      <c r="F395" s="154" t="s">
        <v>426</v>
      </c>
      <c r="H395" s="155">
        <v>3.0000000000000001E-3</v>
      </c>
      <c r="I395" s="156"/>
      <c r="L395" s="152"/>
      <c r="M395" s="157"/>
      <c r="T395" s="158"/>
      <c r="AT395" s="153" t="s">
        <v>134</v>
      </c>
      <c r="AU395" s="153" t="s">
        <v>82</v>
      </c>
      <c r="AV395" s="13" t="s">
        <v>82</v>
      </c>
      <c r="AW395" s="13" t="s">
        <v>4</v>
      </c>
      <c r="AX395" s="13" t="s">
        <v>80</v>
      </c>
      <c r="AY395" s="153" t="s">
        <v>122</v>
      </c>
    </row>
    <row r="396" spans="2:65" s="1" customFormat="1" ht="33" customHeight="1">
      <c r="B396" s="33"/>
      <c r="C396" s="128" t="s">
        <v>427</v>
      </c>
      <c r="D396" s="128" t="s">
        <v>125</v>
      </c>
      <c r="E396" s="129" t="s">
        <v>428</v>
      </c>
      <c r="F396" s="130" t="s">
        <v>429</v>
      </c>
      <c r="G396" s="131" t="s">
        <v>128</v>
      </c>
      <c r="H396" s="132">
        <v>10.587</v>
      </c>
      <c r="I396" s="133"/>
      <c r="J396" s="134">
        <f>ROUND(I396*H396,2)</f>
        <v>0</v>
      </c>
      <c r="K396" s="130" t="s">
        <v>129</v>
      </c>
      <c r="L396" s="33"/>
      <c r="M396" s="135" t="s">
        <v>19</v>
      </c>
      <c r="N396" s="136" t="s">
        <v>43</v>
      </c>
      <c r="P396" s="137">
        <f>O396*H396</f>
        <v>0</v>
      </c>
      <c r="Q396" s="137">
        <v>0</v>
      </c>
      <c r="R396" s="137">
        <f>Q396*H396</f>
        <v>0</v>
      </c>
      <c r="S396" s="137">
        <v>1.0999999999999999E-2</v>
      </c>
      <c r="T396" s="138">
        <f>S396*H396</f>
        <v>0.11645699999999999</v>
      </c>
      <c r="AR396" s="139" t="s">
        <v>234</v>
      </c>
      <c r="AT396" s="139" t="s">
        <v>125</v>
      </c>
      <c r="AU396" s="139" t="s">
        <v>82</v>
      </c>
      <c r="AY396" s="18" t="s">
        <v>122</v>
      </c>
      <c r="BE396" s="140">
        <f>IF(N396="základní",J396,0)</f>
        <v>0</v>
      </c>
      <c r="BF396" s="140">
        <f>IF(N396="snížená",J396,0)</f>
        <v>0</v>
      </c>
      <c r="BG396" s="140">
        <f>IF(N396="zákl. přenesená",J396,0)</f>
        <v>0</v>
      </c>
      <c r="BH396" s="140">
        <f>IF(N396="sníž. přenesená",J396,0)</f>
        <v>0</v>
      </c>
      <c r="BI396" s="140">
        <f>IF(N396="nulová",J396,0)</f>
        <v>0</v>
      </c>
      <c r="BJ396" s="18" t="s">
        <v>80</v>
      </c>
      <c r="BK396" s="140">
        <f>ROUND(I396*H396,2)</f>
        <v>0</v>
      </c>
      <c r="BL396" s="18" t="s">
        <v>234</v>
      </c>
      <c r="BM396" s="139" t="s">
        <v>430</v>
      </c>
    </row>
    <row r="397" spans="2:65" s="1" customFormat="1" ht="11.25">
      <c r="B397" s="33"/>
      <c r="D397" s="141" t="s">
        <v>132</v>
      </c>
      <c r="F397" s="142" t="s">
        <v>431</v>
      </c>
      <c r="I397" s="143"/>
      <c r="L397" s="33"/>
      <c r="M397" s="144"/>
      <c r="T397" s="54"/>
      <c r="AT397" s="18" t="s">
        <v>132</v>
      </c>
      <c r="AU397" s="18" t="s">
        <v>82</v>
      </c>
    </row>
    <row r="398" spans="2:65" s="12" customFormat="1" ht="11.25">
      <c r="B398" s="145"/>
      <c r="D398" s="146" t="s">
        <v>134</v>
      </c>
      <c r="E398" s="147" t="s">
        <v>19</v>
      </c>
      <c r="F398" s="148" t="s">
        <v>336</v>
      </c>
      <c r="H398" s="147" t="s">
        <v>19</v>
      </c>
      <c r="I398" s="149"/>
      <c r="L398" s="145"/>
      <c r="M398" s="150"/>
      <c r="T398" s="151"/>
      <c r="AT398" s="147" t="s">
        <v>134</v>
      </c>
      <c r="AU398" s="147" t="s">
        <v>82</v>
      </c>
      <c r="AV398" s="12" t="s">
        <v>80</v>
      </c>
      <c r="AW398" s="12" t="s">
        <v>34</v>
      </c>
      <c r="AX398" s="12" t="s">
        <v>72</v>
      </c>
      <c r="AY398" s="147" t="s">
        <v>122</v>
      </c>
    </row>
    <row r="399" spans="2:65" s="13" customFormat="1" ht="11.25">
      <c r="B399" s="152"/>
      <c r="D399" s="146" t="s">
        <v>134</v>
      </c>
      <c r="E399" s="153" t="s">
        <v>19</v>
      </c>
      <c r="F399" s="154" t="s">
        <v>421</v>
      </c>
      <c r="H399" s="155">
        <v>10.587</v>
      </c>
      <c r="I399" s="156"/>
      <c r="L399" s="152"/>
      <c r="M399" s="157"/>
      <c r="T399" s="158"/>
      <c r="AT399" s="153" t="s">
        <v>134</v>
      </c>
      <c r="AU399" s="153" t="s">
        <v>82</v>
      </c>
      <c r="AV399" s="13" t="s">
        <v>82</v>
      </c>
      <c r="AW399" s="13" t="s">
        <v>34</v>
      </c>
      <c r="AX399" s="13" t="s">
        <v>72</v>
      </c>
      <c r="AY399" s="153" t="s">
        <v>122</v>
      </c>
    </row>
    <row r="400" spans="2:65" s="14" customFormat="1" ht="11.25">
      <c r="B400" s="159"/>
      <c r="D400" s="146" t="s">
        <v>134</v>
      </c>
      <c r="E400" s="160" t="s">
        <v>19</v>
      </c>
      <c r="F400" s="161" t="s">
        <v>137</v>
      </c>
      <c r="H400" s="162">
        <v>10.587</v>
      </c>
      <c r="I400" s="163"/>
      <c r="L400" s="159"/>
      <c r="M400" s="164"/>
      <c r="T400" s="165"/>
      <c r="AT400" s="160" t="s">
        <v>134</v>
      </c>
      <c r="AU400" s="160" t="s">
        <v>82</v>
      </c>
      <c r="AV400" s="14" t="s">
        <v>130</v>
      </c>
      <c r="AW400" s="14" t="s">
        <v>34</v>
      </c>
      <c r="AX400" s="14" t="s">
        <v>80</v>
      </c>
      <c r="AY400" s="160" t="s">
        <v>122</v>
      </c>
    </row>
    <row r="401" spans="2:65" s="1" customFormat="1" ht="24.2" customHeight="1">
      <c r="B401" s="33"/>
      <c r="C401" s="128" t="s">
        <v>432</v>
      </c>
      <c r="D401" s="128" t="s">
        <v>125</v>
      </c>
      <c r="E401" s="129" t="s">
        <v>433</v>
      </c>
      <c r="F401" s="130" t="s">
        <v>434</v>
      </c>
      <c r="G401" s="131" t="s">
        <v>128</v>
      </c>
      <c r="H401" s="132">
        <v>21.173999999999999</v>
      </c>
      <c r="I401" s="133"/>
      <c r="J401" s="134">
        <f>ROUND(I401*H401,2)</f>
        <v>0</v>
      </c>
      <c r="K401" s="130" t="s">
        <v>129</v>
      </c>
      <c r="L401" s="33"/>
      <c r="M401" s="135" t="s">
        <v>19</v>
      </c>
      <c r="N401" s="136" t="s">
        <v>43</v>
      </c>
      <c r="P401" s="137">
        <f>O401*H401</f>
        <v>0</v>
      </c>
      <c r="Q401" s="137">
        <v>8.8000000000000003E-4</v>
      </c>
      <c r="R401" s="137">
        <f>Q401*H401</f>
        <v>1.863312E-2</v>
      </c>
      <c r="S401" s="137">
        <v>0</v>
      </c>
      <c r="T401" s="138">
        <f>S401*H401</f>
        <v>0</v>
      </c>
      <c r="AR401" s="139" t="s">
        <v>234</v>
      </c>
      <c r="AT401" s="139" t="s">
        <v>125</v>
      </c>
      <c r="AU401" s="139" t="s">
        <v>82</v>
      </c>
      <c r="AY401" s="18" t="s">
        <v>122</v>
      </c>
      <c r="BE401" s="140">
        <f>IF(N401="základní",J401,0)</f>
        <v>0</v>
      </c>
      <c r="BF401" s="140">
        <f>IF(N401="snížená",J401,0)</f>
        <v>0</v>
      </c>
      <c r="BG401" s="140">
        <f>IF(N401="zákl. přenesená",J401,0)</f>
        <v>0</v>
      </c>
      <c r="BH401" s="140">
        <f>IF(N401="sníž. přenesená",J401,0)</f>
        <v>0</v>
      </c>
      <c r="BI401" s="140">
        <f>IF(N401="nulová",J401,0)</f>
        <v>0</v>
      </c>
      <c r="BJ401" s="18" t="s">
        <v>80</v>
      </c>
      <c r="BK401" s="140">
        <f>ROUND(I401*H401,2)</f>
        <v>0</v>
      </c>
      <c r="BL401" s="18" t="s">
        <v>234</v>
      </c>
      <c r="BM401" s="139" t="s">
        <v>435</v>
      </c>
    </row>
    <row r="402" spans="2:65" s="1" customFormat="1" ht="11.25">
      <c r="B402" s="33"/>
      <c r="D402" s="141" t="s">
        <v>132</v>
      </c>
      <c r="F402" s="142" t="s">
        <v>436</v>
      </c>
      <c r="I402" s="143"/>
      <c r="L402" s="33"/>
      <c r="M402" s="144"/>
      <c r="T402" s="54"/>
      <c r="AT402" s="18" t="s">
        <v>132</v>
      </c>
      <c r="AU402" s="18" t="s">
        <v>82</v>
      </c>
    </row>
    <row r="403" spans="2:65" s="12" customFormat="1" ht="11.25">
      <c r="B403" s="145"/>
      <c r="D403" s="146" t="s">
        <v>134</v>
      </c>
      <c r="E403" s="147" t="s">
        <v>19</v>
      </c>
      <c r="F403" s="148" t="s">
        <v>135</v>
      </c>
      <c r="H403" s="147" t="s">
        <v>19</v>
      </c>
      <c r="I403" s="149"/>
      <c r="L403" s="145"/>
      <c r="M403" s="150"/>
      <c r="T403" s="151"/>
      <c r="AT403" s="147" t="s">
        <v>134</v>
      </c>
      <c r="AU403" s="147" t="s">
        <v>82</v>
      </c>
      <c r="AV403" s="12" t="s">
        <v>80</v>
      </c>
      <c r="AW403" s="12" t="s">
        <v>34</v>
      </c>
      <c r="AX403" s="12" t="s">
        <v>72</v>
      </c>
      <c r="AY403" s="147" t="s">
        <v>122</v>
      </c>
    </row>
    <row r="404" spans="2:65" s="13" customFormat="1" ht="11.25">
      <c r="B404" s="152"/>
      <c r="D404" s="146" t="s">
        <v>134</v>
      </c>
      <c r="E404" s="153" t="s">
        <v>19</v>
      </c>
      <c r="F404" s="154" t="s">
        <v>437</v>
      </c>
      <c r="H404" s="155">
        <v>10.587</v>
      </c>
      <c r="I404" s="156"/>
      <c r="L404" s="152"/>
      <c r="M404" s="157"/>
      <c r="T404" s="158"/>
      <c r="AT404" s="153" t="s">
        <v>134</v>
      </c>
      <c r="AU404" s="153" t="s">
        <v>82</v>
      </c>
      <c r="AV404" s="13" t="s">
        <v>82</v>
      </c>
      <c r="AW404" s="13" t="s">
        <v>34</v>
      </c>
      <c r="AX404" s="13" t="s">
        <v>72</v>
      </c>
      <c r="AY404" s="153" t="s">
        <v>122</v>
      </c>
    </row>
    <row r="405" spans="2:65" s="15" customFormat="1" ht="11.25">
      <c r="B405" s="166"/>
      <c r="D405" s="146" t="s">
        <v>134</v>
      </c>
      <c r="E405" s="167" t="s">
        <v>19</v>
      </c>
      <c r="F405" s="168" t="s">
        <v>153</v>
      </c>
      <c r="H405" s="169">
        <v>10.587</v>
      </c>
      <c r="I405" s="170"/>
      <c r="L405" s="166"/>
      <c r="M405" s="171"/>
      <c r="T405" s="172"/>
      <c r="AT405" s="167" t="s">
        <v>134</v>
      </c>
      <c r="AU405" s="167" t="s">
        <v>82</v>
      </c>
      <c r="AV405" s="15" t="s">
        <v>123</v>
      </c>
      <c r="AW405" s="15" t="s">
        <v>34</v>
      </c>
      <c r="AX405" s="15" t="s">
        <v>72</v>
      </c>
      <c r="AY405" s="167" t="s">
        <v>122</v>
      </c>
    </row>
    <row r="406" spans="2:65" s="13" customFormat="1" ht="11.25">
      <c r="B406" s="152"/>
      <c r="D406" s="146" t="s">
        <v>134</v>
      </c>
      <c r="E406" s="153" t="s">
        <v>19</v>
      </c>
      <c r="F406" s="154" t="s">
        <v>438</v>
      </c>
      <c r="H406" s="155">
        <v>10.587</v>
      </c>
      <c r="I406" s="156"/>
      <c r="L406" s="152"/>
      <c r="M406" s="157"/>
      <c r="T406" s="158"/>
      <c r="AT406" s="153" t="s">
        <v>134</v>
      </c>
      <c r="AU406" s="153" t="s">
        <v>82</v>
      </c>
      <c r="AV406" s="13" t="s">
        <v>82</v>
      </c>
      <c r="AW406" s="13" t="s">
        <v>34</v>
      </c>
      <c r="AX406" s="13" t="s">
        <v>72</v>
      </c>
      <c r="AY406" s="153" t="s">
        <v>122</v>
      </c>
    </row>
    <row r="407" spans="2:65" s="15" customFormat="1" ht="11.25">
      <c r="B407" s="166"/>
      <c r="D407" s="146" t="s">
        <v>134</v>
      </c>
      <c r="E407" s="167" t="s">
        <v>19</v>
      </c>
      <c r="F407" s="168" t="s">
        <v>153</v>
      </c>
      <c r="H407" s="169">
        <v>10.587</v>
      </c>
      <c r="I407" s="170"/>
      <c r="L407" s="166"/>
      <c r="M407" s="171"/>
      <c r="T407" s="172"/>
      <c r="AT407" s="167" t="s">
        <v>134</v>
      </c>
      <c r="AU407" s="167" t="s">
        <v>82</v>
      </c>
      <c r="AV407" s="15" t="s">
        <v>123</v>
      </c>
      <c r="AW407" s="15" t="s">
        <v>34</v>
      </c>
      <c r="AX407" s="15" t="s">
        <v>72</v>
      </c>
      <c r="AY407" s="167" t="s">
        <v>122</v>
      </c>
    </row>
    <row r="408" spans="2:65" s="14" customFormat="1" ht="11.25">
      <c r="B408" s="159"/>
      <c r="D408" s="146" t="s">
        <v>134</v>
      </c>
      <c r="E408" s="160" t="s">
        <v>19</v>
      </c>
      <c r="F408" s="161" t="s">
        <v>137</v>
      </c>
      <c r="H408" s="162">
        <v>21.173999999999999</v>
      </c>
      <c r="I408" s="163"/>
      <c r="L408" s="159"/>
      <c r="M408" s="164"/>
      <c r="T408" s="165"/>
      <c r="AT408" s="160" t="s">
        <v>134</v>
      </c>
      <c r="AU408" s="160" t="s">
        <v>82</v>
      </c>
      <c r="AV408" s="14" t="s">
        <v>130</v>
      </c>
      <c r="AW408" s="14" t="s">
        <v>34</v>
      </c>
      <c r="AX408" s="14" t="s">
        <v>80</v>
      </c>
      <c r="AY408" s="160" t="s">
        <v>122</v>
      </c>
    </row>
    <row r="409" spans="2:65" s="1" customFormat="1" ht="49.15" customHeight="1">
      <c r="B409" s="33"/>
      <c r="C409" s="173" t="s">
        <v>439</v>
      </c>
      <c r="D409" s="173" t="s">
        <v>288</v>
      </c>
      <c r="E409" s="174" t="s">
        <v>440</v>
      </c>
      <c r="F409" s="175" t="s">
        <v>441</v>
      </c>
      <c r="G409" s="176" t="s">
        <v>128</v>
      </c>
      <c r="H409" s="177">
        <v>24.678000000000001</v>
      </c>
      <c r="I409" s="178"/>
      <c r="J409" s="179">
        <f>ROUND(I409*H409,2)</f>
        <v>0</v>
      </c>
      <c r="K409" s="175" t="s">
        <v>129</v>
      </c>
      <c r="L409" s="180"/>
      <c r="M409" s="181" t="s">
        <v>19</v>
      </c>
      <c r="N409" s="182" t="s">
        <v>43</v>
      </c>
      <c r="P409" s="137">
        <f>O409*H409</f>
        <v>0</v>
      </c>
      <c r="Q409" s="137">
        <v>5.4000000000000003E-3</v>
      </c>
      <c r="R409" s="137">
        <f>Q409*H409</f>
        <v>0.13326120000000002</v>
      </c>
      <c r="S409" s="137">
        <v>0</v>
      </c>
      <c r="T409" s="138">
        <f>S409*H409</f>
        <v>0</v>
      </c>
      <c r="AR409" s="139" t="s">
        <v>338</v>
      </c>
      <c r="AT409" s="139" t="s">
        <v>288</v>
      </c>
      <c r="AU409" s="139" t="s">
        <v>82</v>
      </c>
      <c r="AY409" s="18" t="s">
        <v>122</v>
      </c>
      <c r="BE409" s="140">
        <f>IF(N409="základní",J409,0)</f>
        <v>0</v>
      </c>
      <c r="BF409" s="140">
        <f>IF(N409="snížená",J409,0)</f>
        <v>0</v>
      </c>
      <c r="BG409" s="140">
        <f>IF(N409="zákl. přenesená",J409,0)</f>
        <v>0</v>
      </c>
      <c r="BH409" s="140">
        <f>IF(N409="sníž. přenesená",J409,0)</f>
        <v>0</v>
      </c>
      <c r="BI409" s="140">
        <f>IF(N409="nulová",J409,0)</f>
        <v>0</v>
      </c>
      <c r="BJ409" s="18" t="s">
        <v>80</v>
      </c>
      <c r="BK409" s="140">
        <f>ROUND(I409*H409,2)</f>
        <v>0</v>
      </c>
      <c r="BL409" s="18" t="s">
        <v>234</v>
      </c>
      <c r="BM409" s="139" t="s">
        <v>442</v>
      </c>
    </row>
    <row r="410" spans="2:65" s="13" customFormat="1" ht="11.25">
      <c r="B410" s="152"/>
      <c r="D410" s="146" t="s">
        <v>134</v>
      </c>
      <c r="F410" s="154" t="s">
        <v>443</v>
      </c>
      <c r="H410" s="155">
        <v>24.678000000000001</v>
      </c>
      <c r="I410" s="156"/>
      <c r="L410" s="152"/>
      <c r="M410" s="157"/>
      <c r="T410" s="158"/>
      <c r="AT410" s="153" t="s">
        <v>134</v>
      </c>
      <c r="AU410" s="153" t="s">
        <v>82</v>
      </c>
      <c r="AV410" s="13" t="s">
        <v>82</v>
      </c>
      <c r="AW410" s="13" t="s">
        <v>4</v>
      </c>
      <c r="AX410" s="13" t="s">
        <v>80</v>
      </c>
      <c r="AY410" s="153" t="s">
        <v>122</v>
      </c>
    </row>
    <row r="411" spans="2:65" s="1" customFormat="1" ht="55.5" customHeight="1">
      <c r="B411" s="33"/>
      <c r="C411" s="128" t="s">
        <v>444</v>
      </c>
      <c r="D411" s="128" t="s">
        <v>125</v>
      </c>
      <c r="E411" s="129" t="s">
        <v>445</v>
      </c>
      <c r="F411" s="130" t="s">
        <v>446</v>
      </c>
      <c r="G411" s="131" t="s">
        <v>447</v>
      </c>
      <c r="H411" s="183"/>
      <c r="I411" s="133"/>
      <c r="J411" s="134">
        <f>ROUND(I411*H411,2)</f>
        <v>0</v>
      </c>
      <c r="K411" s="130" t="s">
        <v>129</v>
      </c>
      <c r="L411" s="33"/>
      <c r="M411" s="135" t="s">
        <v>19</v>
      </c>
      <c r="N411" s="136" t="s">
        <v>43</v>
      </c>
      <c r="P411" s="137">
        <f>O411*H411</f>
        <v>0</v>
      </c>
      <c r="Q411" s="137">
        <v>0</v>
      </c>
      <c r="R411" s="137">
        <f>Q411*H411</f>
        <v>0</v>
      </c>
      <c r="S411" s="137">
        <v>0</v>
      </c>
      <c r="T411" s="138">
        <f>S411*H411</f>
        <v>0</v>
      </c>
      <c r="AR411" s="139" t="s">
        <v>234</v>
      </c>
      <c r="AT411" s="139" t="s">
        <v>125</v>
      </c>
      <c r="AU411" s="139" t="s">
        <v>82</v>
      </c>
      <c r="AY411" s="18" t="s">
        <v>122</v>
      </c>
      <c r="BE411" s="140">
        <f>IF(N411="základní",J411,0)</f>
        <v>0</v>
      </c>
      <c r="BF411" s="140">
        <f>IF(N411="snížená",J411,0)</f>
        <v>0</v>
      </c>
      <c r="BG411" s="140">
        <f>IF(N411="zákl. přenesená",J411,0)</f>
        <v>0</v>
      </c>
      <c r="BH411" s="140">
        <f>IF(N411="sníž. přenesená",J411,0)</f>
        <v>0</v>
      </c>
      <c r="BI411" s="140">
        <f>IF(N411="nulová",J411,0)</f>
        <v>0</v>
      </c>
      <c r="BJ411" s="18" t="s">
        <v>80</v>
      </c>
      <c r="BK411" s="140">
        <f>ROUND(I411*H411,2)</f>
        <v>0</v>
      </c>
      <c r="BL411" s="18" t="s">
        <v>234</v>
      </c>
      <c r="BM411" s="139" t="s">
        <v>448</v>
      </c>
    </row>
    <row r="412" spans="2:65" s="1" customFormat="1" ht="11.25">
      <c r="B412" s="33"/>
      <c r="D412" s="141" t="s">
        <v>132</v>
      </c>
      <c r="F412" s="142" t="s">
        <v>449</v>
      </c>
      <c r="I412" s="143"/>
      <c r="L412" s="33"/>
      <c r="M412" s="144"/>
      <c r="T412" s="54"/>
      <c r="AT412" s="18" t="s">
        <v>132</v>
      </c>
      <c r="AU412" s="18" t="s">
        <v>82</v>
      </c>
    </row>
    <row r="413" spans="2:65" s="11" customFormat="1" ht="22.9" customHeight="1">
      <c r="B413" s="116"/>
      <c r="D413" s="117" t="s">
        <v>71</v>
      </c>
      <c r="E413" s="126" t="s">
        <v>450</v>
      </c>
      <c r="F413" s="126" t="s">
        <v>451</v>
      </c>
      <c r="I413" s="119"/>
      <c r="J413" s="127">
        <f>BK413</f>
        <v>0</v>
      </c>
      <c r="L413" s="116"/>
      <c r="M413" s="121"/>
      <c r="P413" s="122">
        <f>SUM(P414:P428)</f>
        <v>0</v>
      </c>
      <c r="R413" s="122">
        <f>SUM(R414:R428)</f>
        <v>0.14862091999999999</v>
      </c>
      <c r="T413" s="123">
        <f>SUM(T414:T428)</f>
        <v>0.37054500000000001</v>
      </c>
      <c r="AR413" s="117" t="s">
        <v>82</v>
      </c>
      <c r="AT413" s="124" t="s">
        <v>71</v>
      </c>
      <c r="AU413" s="124" t="s">
        <v>80</v>
      </c>
      <c r="AY413" s="117" t="s">
        <v>122</v>
      </c>
      <c r="BK413" s="125">
        <f>SUM(BK414:BK428)</f>
        <v>0</v>
      </c>
    </row>
    <row r="414" spans="2:65" s="1" customFormat="1" ht="49.15" customHeight="1">
      <c r="B414" s="33"/>
      <c r="C414" s="128" t="s">
        <v>452</v>
      </c>
      <c r="D414" s="128" t="s">
        <v>125</v>
      </c>
      <c r="E414" s="129" t="s">
        <v>453</v>
      </c>
      <c r="F414" s="130" t="s">
        <v>454</v>
      </c>
      <c r="G414" s="131" t="s">
        <v>128</v>
      </c>
      <c r="H414" s="132">
        <v>10.587</v>
      </c>
      <c r="I414" s="133"/>
      <c r="J414" s="134">
        <f>ROUND(I414*H414,2)</f>
        <v>0</v>
      </c>
      <c r="K414" s="130" t="s">
        <v>129</v>
      </c>
      <c r="L414" s="33"/>
      <c r="M414" s="135" t="s">
        <v>19</v>
      </c>
      <c r="N414" s="136" t="s">
        <v>43</v>
      </c>
      <c r="P414" s="137">
        <f>O414*H414</f>
        <v>0</v>
      </c>
      <c r="Q414" s="137">
        <v>0</v>
      </c>
      <c r="R414" s="137">
        <f>Q414*H414</f>
        <v>0</v>
      </c>
      <c r="S414" s="137">
        <v>3.5000000000000003E-2</v>
      </c>
      <c r="T414" s="138">
        <f>S414*H414</f>
        <v>0.37054500000000001</v>
      </c>
      <c r="AR414" s="139" t="s">
        <v>234</v>
      </c>
      <c r="AT414" s="139" t="s">
        <v>125</v>
      </c>
      <c r="AU414" s="139" t="s">
        <v>82</v>
      </c>
      <c r="AY414" s="18" t="s">
        <v>122</v>
      </c>
      <c r="BE414" s="140">
        <f>IF(N414="základní",J414,0)</f>
        <v>0</v>
      </c>
      <c r="BF414" s="140">
        <f>IF(N414="snížená",J414,0)</f>
        <v>0</v>
      </c>
      <c r="BG414" s="140">
        <f>IF(N414="zákl. přenesená",J414,0)</f>
        <v>0</v>
      </c>
      <c r="BH414" s="140">
        <f>IF(N414="sníž. přenesená",J414,0)</f>
        <v>0</v>
      </c>
      <c r="BI414" s="140">
        <f>IF(N414="nulová",J414,0)</f>
        <v>0</v>
      </c>
      <c r="BJ414" s="18" t="s">
        <v>80</v>
      </c>
      <c r="BK414" s="140">
        <f>ROUND(I414*H414,2)</f>
        <v>0</v>
      </c>
      <c r="BL414" s="18" t="s">
        <v>234</v>
      </c>
      <c r="BM414" s="139" t="s">
        <v>455</v>
      </c>
    </row>
    <row r="415" spans="2:65" s="1" customFormat="1" ht="11.25">
      <c r="B415" s="33"/>
      <c r="D415" s="141" t="s">
        <v>132</v>
      </c>
      <c r="F415" s="142" t="s">
        <v>456</v>
      </c>
      <c r="I415" s="143"/>
      <c r="L415" s="33"/>
      <c r="M415" s="144"/>
      <c r="T415" s="54"/>
      <c r="AT415" s="18" t="s">
        <v>132</v>
      </c>
      <c r="AU415" s="18" t="s">
        <v>82</v>
      </c>
    </row>
    <row r="416" spans="2:65" s="12" customFormat="1" ht="11.25">
      <c r="B416" s="145"/>
      <c r="D416" s="146" t="s">
        <v>134</v>
      </c>
      <c r="E416" s="147" t="s">
        <v>19</v>
      </c>
      <c r="F416" s="148" t="s">
        <v>336</v>
      </c>
      <c r="H416" s="147" t="s">
        <v>19</v>
      </c>
      <c r="I416" s="149"/>
      <c r="L416" s="145"/>
      <c r="M416" s="150"/>
      <c r="T416" s="151"/>
      <c r="AT416" s="147" t="s">
        <v>134</v>
      </c>
      <c r="AU416" s="147" t="s">
        <v>82</v>
      </c>
      <c r="AV416" s="12" t="s">
        <v>80</v>
      </c>
      <c r="AW416" s="12" t="s">
        <v>34</v>
      </c>
      <c r="AX416" s="12" t="s">
        <v>72</v>
      </c>
      <c r="AY416" s="147" t="s">
        <v>122</v>
      </c>
    </row>
    <row r="417" spans="2:65" s="13" customFormat="1" ht="11.25">
      <c r="B417" s="152"/>
      <c r="D417" s="146" t="s">
        <v>134</v>
      </c>
      <c r="E417" s="153" t="s">
        <v>19</v>
      </c>
      <c r="F417" s="154" t="s">
        <v>421</v>
      </c>
      <c r="H417" s="155">
        <v>10.587</v>
      </c>
      <c r="I417" s="156"/>
      <c r="L417" s="152"/>
      <c r="M417" s="157"/>
      <c r="T417" s="158"/>
      <c r="AT417" s="153" t="s">
        <v>134</v>
      </c>
      <c r="AU417" s="153" t="s">
        <v>82</v>
      </c>
      <c r="AV417" s="13" t="s">
        <v>82</v>
      </c>
      <c r="AW417" s="13" t="s">
        <v>34</v>
      </c>
      <c r="AX417" s="13" t="s">
        <v>72</v>
      </c>
      <c r="AY417" s="153" t="s">
        <v>122</v>
      </c>
    </row>
    <row r="418" spans="2:65" s="14" customFormat="1" ht="11.25">
      <c r="B418" s="159"/>
      <c r="D418" s="146" t="s">
        <v>134</v>
      </c>
      <c r="E418" s="160" t="s">
        <v>19</v>
      </c>
      <c r="F418" s="161" t="s">
        <v>137</v>
      </c>
      <c r="H418" s="162">
        <v>10.587</v>
      </c>
      <c r="I418" s="163"/>
      <c r="L418" s="159"/>
      <c r="M418" s="164"/>
      <c r="T418" s="165"/>
      <c r="AT418" s="160" t="s">
        <v>134</v>
      </c>
      <c r="AU418" s="160" t="s">
        <v>82</v>
      </c>
      <c r="AV418" s="14" t="s">
        <v>130</v>
      </c>
      <c r="AW418" s="14" t="s">
        <v>34</v>
      </c>
      <c r="AX418" s="14" t="s">
        <v>80</v>
      </c>
      <c r="AY418" s="160" t="s">
        <v>122</v>
      </c>
    </row>
    <row r="419" spans="2:65" s="1" customFormat="1" ht="37.9" customHeight="1">
      <c r="B419" s="33"/>
      <c r="C419" s="128" t="s">
        <v>457</v>
      </c>
      <c r="D419" s="128" t="s">
        <v>125</v>
      </c>
      <c r="E419" s="129" t="s">
        <v>458</v>
      </c>
      <c r="F419" s="130" t="s">
        <v>459</v>
      </c>
      <c r="G419" s="131" t="s">
        <v>128</v>
      </c>
      <c r="H419" s="132">
        <v>10.587</v>
      </c>
      <c r="I419" s="133"/>
      <c r="J419" s="134">
        <f>ROUND(I419*H419,2)</f>
        <v>0</v>
      </c>
      <c r="K419" s="130" t="s">
        <v>129</v>
      </c>
      <c r="L419" s="33"/>
      <c r="M419" s="135" t="s">
        <v>19</v>
      </c>
      <c r="N419" s="136" t="s">
        <v>43</v>
      </c>
      <c r="P419" s="137">
        <f>O419*H419</f>
        <v>0</v>
      </c>
      <c r="Q419" s="137">
        <v>0</v>
      </c>
      <c r="R419" s="137">
        <f>Q419*H419</f>
        <v>0</v>
      </c>
      <c r="S419" s="137">
        <v>0</v>
      </c>
      <c r="T419" s="138">
        <f>S419*H419</f>
        <v>0</v>
      </c>
      <c r="AR419" s="139" t="s">
        <v>234</v>
      </c>
      <c r="AT419" s="139" t="s">
        <v>125</v>
      </c>
      <c r="AU419" s="139" t="s">
        <v>82</v>
      </c>
      <c r="AY419" s="18" t="s">
        <v>122</v>
      </c>
      <c r="BE419" s="140">
        <f>IF(N419="základní",J419,0)</f>
        <v>0</v>
      </c>
      <c r="BF419" s="140">
        <f>IF(N419="snížená",J419,0)</f>
        <v>0</v>
      </c>
      <c r="BG419" s="140">
        <f>IF(N419="zákl. přenesená",J419,0)</f>
        <v>0</v>
      </c>
      <c r="BH419" s="140">
        <f>IF(N419="sníž. přenesená",J419,0)</f>
        <v>0</v>
      </c>
      <c r="BI419" s="140">
        <f>IF(N419="nulová",J419,0)</f>
        <v>0</v>
      </c>
      <c r="BJ419" s="18" t="s">
        <v>80</v>
      </c>
      <c r="BK419" s="140">
        <f>ROUND(I419*H419,2)</f>
        <v>0</v>
      </c>
      <c r="BL419" s="18" t="s">
        <v>234</v>
      </c>
      <c r="BM419" s="139" t="s">
        <v>460</v>
      </c>
    </row>
    <row r="420" spans="2:65" s="1" customFormat="1" ht="11.25">
      <c r="B420" s="33"/>
      <c r="D420" s="141" t="s">
        <v>132</v>
      </c>
      <c r="F420" s="142" t="s">
        <v>461</v>
      </c>
      <c r="I420" s="143"/>
      <c r="L420" s="33"/>
      <c r="M420" s="144"/>
      <c r="T420" s="54"/>
      <c r="AT420" s="18" t="s">
        <v>132</v>
      </c>
      <c r="AU420" s="18" t="s">
        <v>82</v>
      </c>
    </row>
    <row r="421" spans="2:65" s="12" customFormat="1" ht="11.25">
      <c r="B421" s="145"/>
      <c r="D421" s="146" t="s">
        <v>134</v>
      </c>
      <c r="E421" s="147" t="s">
        <v>19</v>
      </c>
      <c r="F421" s="148" t="s">
        <v>135</v>
      </c>
      <c r="H421" s="147" t="s">
        <v>19</v>
      </c>
      <c r="I421" s="149"/>
      <c r="L421" s="145"/>
      <c r="M421" s="150"/>
      <c r="T421" s="151"/>
      <c r="AT421" s="147" t="s">
        <v>134</v>
      </c>
      <c r="AU421" s="147" t="s">
        <v>82</v>
      </c>
      <c r="AV421" s="12" t="s">
        <v>80</v>
      </c>
      <c r="AW421" s="12" t="s">
        <v>34</v>
      </c>
      <c r="AX421" s="12" t="s">
        <v>72</v>
      </c>
      <c r="AY421" s="147" t="s">
        <v>122</v>
      </c>
    </row>
    <row r="422" spans="2:65" s="13" customFormat="1" ht="11.25">
      <c r="B422" s="152"/>
      <c r="D422" s="146" t="s">
        <v>134</v>
      </c>
      <c r="E422" s="153" t="s">
        <v>19</v>
      </c>
      <c r="F422" s="154" t="s">
        <v>462</v>
      </c>
      <c r="H422" s="155">
        <v>10.587</v>
      </c>
      <c r="I422" s="156"/>
      <c r="L422" s="152"/>
      <c r="M422" s="157"/>
      <c r="T422" s="158"/>
      <c r="AT422" s="153" t="s">
        <v>134</v>
      </c>
      <c r="AU422" s="153" t="s">
        <v>82</v>
      </c>
      <c r="AV422" s="13" t="s">
        <v>82</v>
      </c>
      <c r="AW422" s="13" t="s">
        <v>34</v>
      </c>
      <c r="AX422" s="13" t="s">
        <v>72</v>
      </c>
      <c r="AY422" s="153" t="s">
        <v>122</v>
      </c>
    </row>
    <row r="423" spans="2:65" s="15" customFormat="1" ht="11.25">
      <c r="B423" s="166"/>
      <c r="D423" s="146" t="s">
        <v>134</v>
      </c>
      <c r="E423" s="167" t="s">
        <v>19</v>
      </c>
      <c r="F423" s="168" t="s">
        <v>153</v>
      </c>
      <c r="H423" s="169">
        <v>10.587</v>
      </c>
      <c r="I423" s="170"/>
      <c r="L423" s="166"/>
      <c r="M423" s="171"/>
      <c r="T423" s="172"/>
      <c r="AT423" s="167" t="s">
        <v>134</v>
      </c>
      <c r="AU423" s="167" t="s">
        <v>82</v>
      </c>
      <c r="AV423" s="15" t="s">
        <v>123</v>
      </c>
      <c r="AW423" s="15" t="s">
        <v>34</v>
      </c>
      <c r="AX423" s="15" t="s">
        <v>72</v>
      </c>
      <c r="AY423" s="167" t="s">
        <v>122</v>
      </c>
    </row>
    <row r="424" spans="2:65" s="14" customFormat="1" ht="11.25">
      <c r="B424" s="159"/>
      <c r="D424" s="146" t="s">
        <v>134</v>
      </c>
      <c r="E424" s="160" t="s">
        <v>19</v>
      </c>
      <c r="F424" s="161" t="s">
        <v>137</v>
      </c>
      <c r="H424" s="162">
        <v>10.587</v>
      </c>
      <c r="I424" s="163"/>
      <c r="L424" s="159"/>
      <c r="M424" s="164"/>
      <c r="T424" s="165"/>
      <c r="AT424" s="160" t="s">
        <v>134</v>
      </c>
      <c r="AU424" s="160" t="s">
        <v>82</v>
      </c>
      <c r="AV424" s="14" t="s">
        <v>130</v>
      </c>
      <c r="AW424" s="14" t="s">
        <v>34</v>
      </c>
      <c r="AX424" s="14" t="s">
        <v>80</v>
      </c>
      <c r="AY424" s="160" t="s">
        <v>122</v>
      </c>
    </row>
    <row r="425" spans="2:65" s="1" customFormat="1" ht="24.2" customHeight="1">
      <c r="B425" s="33"/>
      <c r="C425" s="173" t="s">
        <v>463</v>
      </c>
      <c r="D425" s="173" t="s">
        <v>288</v>
      </c>
      <c r="E425" s="174" t="s">
        <v>464</v>
      </c>
      <c r="F425" s="175" t="s">
        <v>465</v>
      </c>
      <c r="G425" s="176" t="s">
        <v>128</v>
      </c>
      <c r="H425" s="177">
        <v>11.116</v>
      </c>
      <c r="I425" s="178"/>
      <c r="J425" s="179">
        <f>ROUND(I425*H425,2)</f>
        <v>0</v>
      </c>
      <c r="K425" s="175" t="s">
        <v>129</v>
      </c>
      <c r="L425" s="180"/>
      <c r="M425" s="181" t="s">
        <v>19</v>
      </c>
      <c r="N425" s="182" t="s">
        <v>43</v>
      </c>
      <c r="P425" s="137">
        <f>O425*H425</f>
        <v>0</v>
      </c>
      <c r="Q425" s="137">
        <v>1.337E-2</v>
      </c>
      <c r="R425" s="137">
        <f>Q425*H425</f>
        <v>0.14862091999999999</v>
      </c>
      <c r="S425" s="137">
        <v>0</v>
      </c>
      <c r="T425" s="138">
        <f>S425*H425</f>
        <v>0</v>
      </c>
      <c r="AR425" s="139" t="s">
        <v>338</v>
      </c>
      <c r="AT425" s="139" t="s">
        <v>288</v>
      </c>
      <c r="AU425" s="139" t="s">
        <v>82</v>
      </c>
      <c r="AY425" s="18" t="s">
        <v>122</v>
      </c>
      <c r="BE425" s="140">
        <f>IF(N425="základní",J425,0)</f>
        <v>0</v>
      </c>
      <c r="BF425" s="140">
        <f>IF(N425="snížená",J425,0)</f>
        <v>0</v>
      </c>
      <c r="BG425" s="140">
        <f>IF(N425="zákl. přenesená",J425,0)</f>
        <v>0</v>
      </c>
      <c r="BH425" s="140">
        <f>IF(N425="sníž. přenesená",J425,0)</f>
        <v>0</v>
      </c>
      <c r="BI425" s="140">
        <f>IF(N425="nulová",J425,0)</f>
        <v>0</v>
      </c>
      <c r="BJ425" s="18" t="s">
        <v>80</v>
      </c>
      <c r="BK425" s="140">
        <f>ROUND(I425*H425,2)</f>
        <v>0</v>
      </c>
      <c r="BL425" s="18" t="s">
        <v>234</v>
      </c>
      <c r="BM425" s="139" t="s">
        <v>466</v>
      </c>
    </row>
    <row r="426" spans="2:65" s="13" customFormat="1" ht="11.25">
      <c r="B426" s="152"/>
      <c r="D426" s="146" t="s">
        <v>134</v>
      </c>
      <c r="F426" s="154" t="s">
        <v>467</v>
      </c>
      <c r="H426" s="155">
        <v>11.116</v>
      </c>
      <c r="I426" s="156"/>
      <c r="L426" s="152"/>
      <c r="M426" s="157"/>
      <c r="T426" s="158"/>
      <c r="AT426" s="153" t="s">
        <v>134</v>
      </c>
      <c r="AU426" s="153" t="s">
        <v>82</v>
      </c>
      <c r="AV426" s="13" t="s">
        <v>82</v>
      </c>
      <c r="AW426" s="13" t="s">
        <v>4</v>
      </c>
      <c r="AX426" s="13" t="s">
        <v>80</v>
      </c>
      <c r="AY426" s="153" t="s">
        <v>122</v>
      </c>
    </row>
    <row r="427" spans="2:65" s="1" customFormat="1" ht="55.5" customHeight="1">
      <c r="B427" s="33"/>
      <c r="C427" s="128" t="s">
        <v>468</v>
      </c>
      <c r="D427" s="128" t="s">
        <v>125</v>
      </c>
      <c r="E427" s="129" t="s">
        <v>469</v>
      </c>
      <c r="F427" s="130" t="s">
        <v>470</v>
      </c>
      <c r="G427" s="131" t="s">
        <v>447</v>
      </c>
      <c r="H427" s="183"/>
      <c r="I427" s="133"/>
      <c r="J427" s="134">
        <f>ROUND(I427*H427,2)</f>
        <v>0</v>
      </c>
      <c r="K427" s="130" t="s">
        <v>129</v>
      </c>
      <c r="L427" s="33"/>
      <c r="M427" s="135" t="s">
        <v>19</v>
      </c>
      <c r="N427" s="136" t="s">
        <v>43</v>
      </c>
      <c r="P427" s="137">
        <f>O427*H427</f>
        <v>0</v>
      </c>
      <c r="Q427" s="137">
        <v>0</v>
      </c>
      <c r="R427" s="137">
        <f>Q427*H427</f>
        <v>0</v>
      </c>
      <c r="S427" s="137">
        <v>0</v>
      </c>
      <c r="T427" s="138">
        <f>S427*H427</f>
        <v>0</v>
      </c>
      <c r="AR427" s="139" t="s">
        <v>234</v>
      </c>
      <c r="AT427" s="139" t="s">
        <v>125</v>
      </c>
      <c r="AU427" s="139" t="s">
        <v>82</v>
      </c>
      <c r="AY427" s="18" t="s">
        <v>122</v>
      </c>
      <c r="BE427" s="140">
        <f>IF(N427="základní",J427,0)</f>
        <v>0</v>
      </c>
      <c r="BF427" s="140">
        <f>IF(N427="snížená",J427,0)</f>
        <v>0</v>
      </c>
      <c r="BG427" s="140">
        <f>IF(N427="zákl. přenesená",J427,0)</f>
        <v>0</v>
      </c>
      <c r="BH427" s="140">
        <f>IF(N427="sníž. přenesená",J427,0)</f>
        <v>0</v>
      </c>
      <c r="BI427" s="140">
        <f>IF(N427="nulová",J427,0)</f>
        <v>0</v>
      </c>
      <c r="BJ427" s="18" t="s">
        <v>80</v>
      </c>
      <c r="BK427" s="140">
        <f>ROUND(I427*H427,2)</f>
        <v>0</v>
      </c>
      <c r="BL427" s="18" t="s">
        <v>234</v>
      </c>
      <c r="BM427" s="139" t="s">
        <v>471</v>
      </c>
    </row>
    <row r="428" spans="2:65" s="1" customFormat="1" ht="11.25">
      <c r="B428" s="33"/>
      <c r="D428" s="141" t="s">
        <v>132</v>
      </c>
      <c r="F428" s="142" t="s">
        <v>472</v>
      </c>
      <c r="I428" s="143"/>
      <c r="L428" s="33"/>
      <c r="M428" s="144"/>
      <c r="T428" s="54"/>
      <c r="AT428" s="18" t="s">
        <v>132</v>
      </c>
      <c r="AU428" s="18" t="s">
        <v>82</v>
      </c>
    </row>
    <row r="429" spans="2:65" s="11" customFormat="1" ht="22.9" customHeight="1">
      <c r="B429" s="116"/>
      <c r="D429" s="117" t="s">
        <v>71</v>
      </c>
      <c r="E429" s="126" t="s">
        <v>473</v>
      </c>
      <c r="F429" s="126" t="s">
        <v>474</v>
      </c>
      <c r="I429" s="119"/>
      <c r="J429" s="127">
        <f>BK429</f>
        <v>0</v>
      </c>
      <c r="L429" s="116"/>
      <c r="M429" s="121"/>
      <c r="P429" s="122">
        <f>P430</f>
        <v>0</v>
      </c>
      <c r="R429" s="122">
        <f>R430</f>
        <v>0</v>
      </c>
      <c r="T429" s="123">
        <f>T430</f>
        <v>0</v>
      </c>
      <c r="AR429" s="117" t="s">
        <v>82</v>
      </c>
      <c r="AT429" s="124" t="s">
        <v>71</v>
      </c>
      <c r="AU429" s="124" t="s">
        <v>80</v>
      </c>
      <c r="AY429" s="117" t="s">
        <v>122</v>
      </c>
      <c r="BK429" s="125">
        <f>BK430</f>
        <v>0</v>
      </c>
    </row>
    <row r="430" spans="2:65" s="1" customFormat="1" ht="16.5" customHeight="1">
      <c r="B430" s="33"/>
      <c r="C430" s="128" t="s">
        <v>475</v>
      </c>
      <c r="D430" s="128" t="s">
        <v>125</v>
      </c>
      <c r="E430" s="129" t="s">
        <v>476</v>
      </c>
      <c r="F430" s="130" t="s">
        <v>477</v>
      </c>
      <c r="G430" s="131" t="s">
        <v>478</v>
      </c>
      <c r="H430" s="132">
        <v>1</v>
      </c>
      <c r="I430" s="133"/>
      <c r="J430" s="134">
        <f>ROUND(I430*H430,2)</f>
        <v>0</v>
      </c>
      <c r="K430" s="130" t="s">
        <v>19</v>
      </c>
      <c r="L430" s="33"/>
      <c r="M430" s="135" t="s">
        <v>19</v>
      </c>
      <c r="N430" s="136" t="s">
        <v>43</v>
      </c>
      <c r="P430" s="137">
        <f>O430*H430</f>
        <v>0</v>
      </c>
      <c r="Q430" s="137">
        <v>0</v>
      </c>
      <c r="R430" s="137">
        <f>Q430*H430</f>
        <v>0</v>
      </c>
      <c r="S430" s="137">
        <v>0</v>
      </c>
      <c r="T430" s="138">
        <f>S430*H430</f>
        <v>0</v>
      </c>
      <c r="AR430" s="139" t="s">
        <v>234</v>
      </c>
      <c r="AT430" s="139" t="s">
        <v>125</v>
      </c>
      <c r="AU430" s="139" t="s">
        <v>82</v>
      </c>
      <c r="AY430" s="18" t="s">
        <v>122</v>
      </c>
      <c r="BE430" s="140">
        <f>IF(N430="základní",J430,0)</f>
        <v>0</v>
      </c>
      <c r="BF430" s="140">
        <f>IF(N430="snížená",J430,0)</f>
        <v>0</v>
      </c>
      <c r="BG430" s="140">
        <f>IF(N430="zákl. přenesená",J430,0)</f>
        <v>0</v>
      </c>
      <c r="BH430" s="140">
        <f>IF(N430="sníž. přenesená",J430,0)</f>
        <v>0</v>
      </c>
      <c r="BI430" s="140">
        <f>IF(N430="nulová",J430,0)</f>
        <v>0</v>
      </c>
      <c r="BJ430" s="18" t="s">
        <v>80</v>
      </c>
      <c r="BK430" s="140">
        <f>ROUND(I430*H430,2)</f>
        <v>0</v>
      </c>
      <c r="BL430" s="18" t="s">
        <v>234</v>
      </c>
      <c r="BM430" s="139" t="s">
        <v>479</v>
      </c>
    </row>
    <row r="431" spans="2:65" s="11" customFormat="1" ht="22.9" customHeight="1">
      <c r="B431" s="116"/>
      <c r="D431" s="117" t="s">
        <v>71</v>
      </c>
      <c r="E431" s="126" t="s">
        <v>480</v>
      </c>
      <c r="F431" s="126" t="s">
        <v>481</v>
      </c>
      <c r="I431" s="119"/>
      <c r="J431" s="127">
        <f>BK431</f>
        <v>0</v>
      </c>
      <c r="L431" s="116"/>
      <c r="M431" s="121"/>
      <c r="P431" s="122">
        <f>SUM(P432:P437)</f>
        <v>0</v>
      </c>
      <c r="R431" s="122">
        <f>SUM(R432:R437)</f>
        <v>8.3249999999999993</v>
      </c>
      <c r="T431" s="123">
        <f>SUM(T432:T437)</f>
        <v>0</v>
      </c>
      <c r="AR431" s="117" t="s">
        <v>82</v>
      </c>
      <c r="AT431" s="124" t="s">
        <v>71</v>
      </c>
      <c r="AU431" s="124" t="s">
        <v>80</v>
      </c>
      <c r="AY431" s="117" t="s">
        <v>122</v>
      </c>
      <c r="BK431" s="125">
        <f>SUM(BK432:BK437)</f>
        <v>0</v>
      </c>
    </row>
    <row r="432" spans="2:65" s="1" customFormat="1" ht="37.9" customHeight="1">
      <c r="B432" s="33"/>
      <c r="C432" s="128" t="s">
        <v>482</v>
      </c>
      <c r="D432" s="128" t="s">
        <v>125</v>
      </c>
      <c r="E432" s="129" t="s">
        <v>483</v>
      </c>
      <c r="F432" s="130" t="s">
        <v>484</v>
      </c>
      <c r="G432" s="131" t="s">
        <v>485</v>
      </c>
      <c r="H432" s="132">
        <v>1</v>
      </c>
      <c r="I432" s="133"/>
      <c r="J432" s="134">
        <f>ROUND(I432*H432,2)</f>
        <v>0</v>
      </c>
      <c r="K432" s="130" t="s">
        <v>129</v>
      </c>
      <c r="L432" s="33"/>
      <c r="M432" s="135" t="s">
        <v>19</v>
      </c>
      <c r="N432" s="136" t="s">
        <v>43</v>
      </c>
      <c r="P432" s="137">
        <f>O432*H432</f>
        <v>0</v>
      </c>
      <c r="Q432" s="137">
        <v>0</v>
      </c>
      <c r="R432" s="137">
        <f>Q432*H432</f>
        <v>0</v>
      </c>
      <c r="S432" s="137">
        <v>0</v>
      </c>
      <c r="T432" s="138">
        <f>S432*H432</f>
        <v>0</v>
      </c>
      <c r="AR432" s="139" t="s">
        <v>234</v>
      </c>
      <c r="AT432" s="139" t="s">
        <v>125</v>
      </c>
      <c r="AU432" s="139" t="s">
        <v>82</v>
      </c>
      <c r="AY432" s="18" t="s">
        <v>122</v>
      </c>
      <c r="BE432" s="140">
        <f>IF(N432="základní",J432,0)</f>
        <v>0</v>
      </c>
      <c r="BF432" s="140">
        <f>IF(N432="snížená",J432,0)</f>
        <v>0</v>
      </c>
      <c r="BG432" s="140">
        <f>IF(N432="zákl. přenesená",J432,0)</f>
        <v>0</v>
      </c>
      <c r="BH432" s="140">
        <f>IF(N432="sníž. přenesená",J432,0)</f>
        <v>0</v>
      </c>
      <c r="BI432" s="140">
        <f>IF(N432="nulová",J432,0)</f>
        <v>0</v>
      </c>
      <c r="BJ432" s="18" t="s">
        <v>80</v>
      </c>
      <c r="BK432" s="140">
        <f>ROUND(I432*H432,2)</f>
        <v>0</v>
      </c>
      <c r="BL432" s="18" t="s">
        <v>234</v>
      </c>
      <c r="BM432" s="139" t="s">
        <v>486</v>
      </c>
    </row>
    <row r="433" spans="2:65" s="1" customFormat="1" ht="11.25">
      <c r="B433" s="33"/>
      <c r="D433" s="141" t="s">
        <v>132</v>
      </c>
      <c r="F433" s="142" t="s">
        <v>487</v>
      </c>
      <c r="I433" s="143"/>
      <c r="L433" s="33"/>
      <c r="M433" s="144"/>
      <c r="T433" s="54"/>
      <c r="AT433" s="18" t="s">
        <v>132</v>
      </c>
      <c r="AU433" s="18" t="s">
        <v>82</v>
      </c>
    </row>
    <row r="434" spans="2:65" s="1" customFormat="1" ht="24.2" customHeight="1">
      <c r="B434" s="33"/>
      <c r="C434" s="173" t="s">
        <v>488</v>
      </c>
      <c r="D434" s="173" t="s">
        <v>288</v>
      </c>
      <c r="E434" s="174" t="s">
        <v>489</v>
      </c>
      <c r="F434" s="175" t="s">
        <v>490</v>
      </c>
      <c r="G434" s="176" t="s">
        <v>491</v>
      </c>
      <c r="H434" s="177">
        <v>1</v>
      </c>
      <c r="I434" s="178"/>
      <c r="J434" s="179">
        <f>ROUND(I434*H434,2)</f>
        <v>0</v>
      </c>
      <c r="K434" s="175" t="s">
        <v>129</v>
      </c>
      <c r="L434" s="180"/>
      <c r="M434" s="181" t="s">
        <v>19</v>
      </c>
      <c r="N434" s="182" t="s">
        <v>43</v>
      </c>
      <c r="P434" s="137">
        <f>O434*H434</f>
        <v>0</v>
      </c>
      <c r="Q434" s="137">
        <v>8.3249999999999993</v>
      </c>
      <c r="R434" s="137">
        <f>Q434*H434</f>
        <v>8.3249999999999993</v>
      </c>
      <c r="S434" s="137">
        <v>0</v>
      </c>
      <c r="T434" s="138">
        <f>S434*H434</f>
        <v>0</v>
      </c>
      <c r="AR434" s="139" t="s">
        <v>338</v>
      </c>
      <c r="AT434" s="139" t="s">
        <v>288</v>
      </c>
      <c r="AU434" s="139" t="s">
        <v>82</v>
      </c>
      <c r="AY434" s="18" t="s">
        <v>122</v>
      </c>
      <c r="BE434" s="140">
        <f>IF(N434="základní",J434,0)</f>
        <v>0</v>
      </c>
      <c r="BF434" s="140">
        <f>IF(N434="snížená",J434,0)</f>
        <v>0</v>
      </c>
      <c r="BG434" s="140">
        <f>IF(N434="zákl. přenesená",J434,0)</f>
        <v>0</v>
      </c>
      <c r="BH434" s="140">
        <f>IF(N434="sníž. přenesená",J434,0)</f>
        <v>0</v>
      </c>
      <c r="BI434" s="140">
        <f>IF(N434="nulová",J434,0)</f>
        <v>0</v>
      </c>
      <c r="BJ434" s="18" t="s">
        <v>80</v>
      </c>
      <c r="BK434" s="140">
        <f>ROUND(I434*H434,2)</f>
        <v>0</v>
      </c>
      <c r="BL434" s="18" t="s">
        <v>234</v>
      </c>
      <c r="BM434" s="139" t="s">
        <v>492</v>
      </c>
    </row>
    <row r="435" spans="2:65" s="1" customFormat="1" ht="24.2" customHeight="1">
      <c r="B435" s="33"/>
      <c r="C435" s="128" t="s">
        <v>493</v>
      </c>
      <c r="D435" s="128" t="s">
        <v>125</v>
      </c>
      <c r="E435" s="129" t="s">
        <v>494</v>
      </c>
      <c r="F435" s="130" t="s">
        <v>495</v>
      </c>
      <c r="G435" s="131" t="s">
        <v>485</v>
      </c>
      <c r="H435" s="132">
        <v>1</v>
      </c>
      <c r="I435" s="133"/>
      <c r="J435" s="134">
        <f>ROUND(I435*H435,2)</f>
        <v>0</v>
      </c>
      <c r="K435" s="130" t="s">
        <v>19</v>
      </c>
      <c r="L435" s="33"/>
      <c r="M435" s="135" t="s">
        <v>19</v>
      </c>
      <c r="N435" s="136" t="s">
        <v>43</v>
      </c>
      <c r="P435" s="137">
        <f>O435*H435</f>
        <v>0</v>
      </c>
      <c r="Q435" s="137">
        <v>0</v>
      </c>
      <c r="R435" s="137">
        <f>Q435*H435</f>
        <v>0</v>
      </c>
      <c r="S435" s="137">
        <v>0</v>
      </c>
      <c r="T435" s="138">
        <f>S435*H435</f>
        <v>0</v>
      </c>
      <c r="AR435" s="139" t="s">
        <v>234</v>
      </c>
      <c r="AT435" s="139" t="s">
        <v>125</v>
      </c>
      <c r="AU435" s="139" t="s">
        <v>82</v>
      </c>
      <c r="AY435" s="18" t="s">
        <v>122</v>
      </c>
      <c r="BE435" s="140">
        <f>IF(N435="základní",J435,0)</f>
        <v>0</v>
      </c>
      <c r="BF435" s="140">
        <f>IF(N435="snížená",J435,0)</f>
        <v>0</v>
      </c>
      <c r="BG435" s="140">
        <f>IF(N435="zákl. přenesená",J435,0)</f>
        <v>0</v>
      </c>
      <c r="BH435" s="140">
        <f>IF(N435="sníž. přenesená",J435,0)</f>
        <v>0</v>
      </c>
      <c r="BI435" s="140">
        <f>IF(N435="nulová",J435,0)</f>
        <v>0</v>
      </c>
      <c r="BJ435" s="18" t="s">
        <v>80</v>
      </c>
      <c r="BK435" s="140">
        <f>ROUND(I435*H435,2)</f>
        <v>0</v>
      </c>
      <c r="BL435" s="18" t="s">
        <v>234</v>
      </c>
      <c r="BM435" s="139" t="s">
        <v>496</v>
      </c>
    </row>
    <row r="436" spans="2:65" s="1" customFormat="1" ht="55.5" customHeight="1">
      <c r="B436" s="33"/>
      <c r="C436" s="128" t="s">
        <v>497</v>
      </c>
      <c r="D436" s="128" t="s">
        <v>125</v>
      </c>
      <c r="E436" s="129" t="s">
        <v>498</v>
      </c>
      <c r="F436" s="130" t="s">
        <v>499</v>
      </c>
      <c r="G436" s="131" t="s">
        <v>447</v>
      </c>
      <c r="H436" s="183"/>
      <c r="I436" s="133"/>
      <c r="J436" s="134">
        <f>ROUND(I436*H436,2)</f>
        <v>0</v>
      </c>
      <c r="K436" s="130" t="s">
        <v>129</v>
      </c>
      <c r="L436" s="33"/>
      <c r="M436" s="135" t="s">
        <v>19</v>
      </c>
      <c r="N436" s="136" t="s">
        <v>43</v>
      </c>
      <c r="P436" s="137">
        <f>O436*H436</f>
        <v>0</v>
      </c>
      <c r="Q436" s="137">
        <v>0</v>
      </c>
      <c r="R436" s="137">
        <f>Q436*H436</f>
        <v>0</v>
      </c>
      <c r="S436" s="137">
        <v>0</v>
      </c>
      <c r="T436" s="138">
        <f>S436*H436</f>
        <v>0</v>
      </c>
      <c r="AR436" s="139" t="s">
        <v>234</v>
      </c>
      <c r="AT436" s="139" t="s">
        <v>125</v>
      </c>
      <c r="AU436" s="139" t="s">
        <v>82</v>
      </c>
      <c r="AY436" s="18" t="s">
        <v>122</v>
      </c>
      <c r="BE436" s="140">
        <f>IF(N436="základní",J436,0)</f>
        <v>0</v>
      </c>
      <c r="BF436" s="140">
        <f>IF(N436="snížená",J436,0)</f>
        <v>0</v>
      </c>
      <c r="BG436" s="140">
        <f>IF(N436="zákl. přenesená",J436,0)</f>
        <v>0</v>
      </c>
      <c r="BH436" s="140">
        <f>IF(N436="sníž. přenesená",J436,0)</f>
        <v>0</v>
      </c>
      <c r="BI436" s="140">
        <f>IF(N436="nulová",J436,0)</f>
        <v>0</v>
      </c>
      <c r="BJ436" s="18" t="s">
        <v>80</v>
      </c>
      <c r="BK436" s="140">
        <f>ROUND(I436*H436,2)</f>
        <v>0</v>
      </c>
      <c r="BL436" s="18" t="s">
        <v>234</v>
      </c>
      <c r="BM436" s="139" t="s">
        <v>500</v>
      </c>
    </row>
    <row r="437" spans="2:65" s="1" customFormat="1" ht="11.25">
      <c r="B437" s="33"/>
      <c r="D437" s="141" t="s">
        <v>132</v>
      </c>
      <c r="F437" s="142" t="s">
        <v>501</v>
      </c>
      <c r="I437" s="143"/>
      <c r="L437" s="33"/>
      <c r="M437" s="144"/>
      <c r="T437" s="54"/>
      <c r="AT437" s="18" t="s">
        <v>132</v>
      </c>
      <c r="AU437" s="18" t="s">
        <v>82</v>
      </c>
    </row>
    <row r="438" spans="2:65" s="11" customFormat="1" ht="22.9" customHeight="1">
      <c r="B438" s="116"/>
      <c r="D438" s="117" t="s">
        <v>71</v>
      </c>
      <c r="E438" s="126" t="s">
        <v>502</v>
      </c>
      <c r="F438" s="126" t="s">
        <v>503</v>
      </c>
      <c r="I438" s="119"/>
      <c r="J438" s="127">
        <f>BK438</f>
        <v>0</v>
      </c>
      <c r="L438" s="116"/>
      <c r="M438" s="121"/>
      <c r="P438" s="122">
        <f>SUM(P439:P445)</f>
        <v>0</v>
      </c>
      <c r="R438" s="122">
        <f>SUM(R439:R445)</f>
        <v>3.6425220000000001E-2</v>
      </c>
      <c r="T438" s="123">
        <f>SUM(T439:T445)</f>
        <v>0</v>
      </c>
      <c r="AR438" s="117" t="s">
        <v>82</v>
      </c>
      <c r="AT438" s="124" t="s">
        <v>71</v>
      </c>
      <c r="AU438" s="124" t="s">
        <v>80</v>
      </c>
      <c r="AY438" s="117" t="s">
        <v>122</v>
      </c>
      <c r="BK438" s="125">
        <f>SUM(BK439:BK445)</f>
        <v>0</v>
      </c>
    </row>
    <row r="439" spans="2:65" s="1" customFormat="1" ht="44.25" customHeight="1">
      <c r="B439" s="33"/>
      <c r="C439" s="128" t="s">
        <v>504</v>
      </c>
      <c r="D439" s="128" t="s">
        <v>125</v>
      </c>
      <c r="E439" s="129" t="s">
        <v>505</v>
      </c>
      <c r="F439" s="130" t="s">
        <v>506</v>
      </c>
      <c r="G439" s="131" t="s">
        <v>128</v>
      </c>
      <c r="H439" s="132">
        <v>2.613</v>
      </c>
      <c r="I439" s="133"/>
      <c r="J439" s="134">
        <f>ROUND(I439*H439,2)</f>
        <v>0</v>
      </c>
      <c r="K439" s="130" t="s">
        <v>129</v>
      </c>
      <c r="L439" s="33"/>
      <c r="M439" s="135" t="s">
        <v>19</v>
      </c>
      <c r="N439" s="136" t="s">
        <v>43</v>
      </c>
      <c r="P439" s="137">
        <f>O439*H439</f>
        <v>0</v>
      </c>
      <c r="Q439" s="137">
        <v>1.3939999999999999E-2</v>
      </c>
      <c r="R439" s="137">
        <f>Q439*H439</f>
        <v>3.6425220000000001E-2</v>
      </c>
      <c r="S439" s="137">
        <v>0</v>
      </c>
      <c r="T439" s="138">
        <f>S439*H439</f>
        <v>0</v>
      </c>
      <c r="AR439" s="139" t="s">
        <v>234</v>
      </c>
      <c r="AT439" s="139" t="s">
        <v>125</v>
      </c>
      <c r="AU439" s="139" t="s">
        <v>82</v>
      </c>
      <c r="AY439" s="18" t="s">
        <v>122</v>
      </c>
      <c r="BE439" s="140">
        <f>IF(N439="základní",J439,0)</f>
        <v>0</v>
      </c>
      <c r="BF439" s="140">
        <f>IF(N439="snížená",J439,0)</f>
        <v>0</v>
      </c>
      <c r="BG439" s="140">
        <f>IF(N439="zákl. přenesená",J439,0)</f>
        <v>0</v>
      </c>
      <c r="BH439" s="140">
        <f>IF(N439="sníž. přenesená",J439,0)</f>
        <v>0</v>
      </c>
      <c r="BI439" s="140">
        <f>IF(N439="nulová",J439,0)</f>
        <v>0</v>
      </c>
      <c r="BJ439" s="18" t="s">
        <v>80</v>
      </c>
      <c r="BK439" s="140">
        <f>ROUND(I439*H439,2)</f>
        <v>0</v>
      </c>
      <c r="BL439" s="18" t="s">
        <v>234</v>
      </c>
      <c r="BM439" s="139" t="s">
        <v>507</v>
      </c>
    </row>
    <row r="440" spans="2:65" s="1" customFormat="1" ht="11.25">
      <c r="B440" s="33"/>
      <c r="D440" s="141" t="s">
        <v>132</v>
      </c>
      <c r="F440" s="142" t="s">
        <v>508</v>
      </c>
      <c r="I440" s="143"/>
      <c r="L440" s="33"/>
      <c r="M440" s="144"/>
      <c r="T440" s="54"/>
      <c r="AT440" s="18" t="s">
        <v>132</v>
      </c>
      <c r="AU440" s="18" t="s">
        <v>82</v>
      </c>
    </row>
    <row r="441" spans="2:65" s="12" customFormat="1" ht="11.25">
      <c r="B441" s="145"/>
      <c r="D441" s="146" t="s">
        <v>134</v>
      </c>
      <c r="E441" s="147" t="s">
        <v>19</v>
      </c>
      <c r="F441" s="148" t="s">
        <v>135</v>
      </c>
      <c r="H441" s="147" t="s">
        <v>19</v>
      </c>
      <c r="I441" s="149"/>
      <c r="L441" s="145"/>
      <c r="M441" s="150"/>
      <c r="T441" s="151"/>
      <c r="AT441" s="147" t="s">
        <v>134</v>
      </c>
      <c r="AU441" s="147" t="s">
        <v>82</v>
      </c>
      <c r="AV441" s="12" t="s">
        <v>80</v>
      </c>
      <c r="AW441" s="12" t="s">
        <v>34</v>
      </c>
      <c r="AX441" s="12" t="s">
        <v>72</v>
      </c>
      <c r="AY441" s="147" t="s">
        <v>122</v>
      </c>
    </row>
    <row r="442" spans="2:65" s="13" customFormat="1" ht="11.25">
      <c r="B442" s="152"/>
      <c r="D442" s="146" t="s">
        <v>134</v>
      </c>
      <c r="E442" s="153" t="s">
        <v>19</v>
      </c>
      <c r="F442" s="154" t="s">
        <v>509</v>
      </c>
      <c r="H442" s="155">
        <v>2.613</v>
      </c>
      <c r="I442" s="156"/>
      <c r="L442" s="152"/>
      <c r="M442" s="157"/>
      <c r="T442" s="158"/>
      <c r="AT442" s="153" t="s">
        <v>134</v>
      </c>
      <c r="AU442" s="153" t="s">
        <v>82</v>
      </c>
      <c r="AV442" s="13" t="s">
        <v>82</v>
      </c>
      <c r="AW442" s="13" t="s">
        <v>34</v>
      </c>
      <c r="AX442" s="13" t="s">
        <v>72</v>
      </c>
      <c r="AY442" s="153" t="s">
        <v>122</v>
      </c>
    </row>
    <row r="443" spans="2:65" s="14" customFormat="1" ht="11.25">
      <c r="B443" s="159"/>
      <c r="D443" s="146" t="s">
        <v>134</v>
      </c>
      <c r="E443" s="160" t="s">
        <v>19</v>
      </c>
      <c r="F443" s="161" t="s">
        <v>137</v>
      </c>
      <c r="H443" s="162">
        <v>2.613</v>
      </c>
      <c r="I443" s="163"/>
      <c r="L443" s="159"/>
      <c r="M443" s="164"/>
      <c r="T443" s="165"/>
      <c r="AT443" s="160" t="s">
        <v>134</v>
      </c>
      <c r="AU443" s="160" t="s">
        <v>82</v>
      </c>
      <c r="AV443" s="14" t="s">
        <v>130</v>
      </c>
      <c r="AW443" s="14" t="s">
        <v>34</v>
      </c>
      <c r="AX443" s="14" t="s">
        <v>80</v>
      </c>
      <c r="AY443" s="160" t="s">
        <v>122</v>
      </c>
    </row>
    <row r="444" spans="2:65" s="1" customFormat="1" ht="78" customHeight="1">
      <c r="B444" s="33"/>
      <c r="C444" s="128" t="s">
        <v>510</v>
      </c>
      <c r="D444" s="128" t="s">
        <v>125</v>
      </c>
      <c r="E444" s="129" t="s">
        <v>511</v>
      </c>
      <c r="F444" s="130" t="s">
        <v>512</v>
      </c>
      <c r="G444" s="131" t="s">
        <v>447</v>
      </c>
      <c r="H444" s="183"/>
      <c r="I444" s="133"/>
      <c r="J444" s="134">
        <f>ROUND(I444*H444,2)</f>
        <v>0</v>
      </c>
      <c r="K444" s="130" t="s">
        <v>129</v>
      </c>
      <c r="L444" s="33"/>
      <c r="M444" s="135" t="s">
        <v>19</v>
      </c>
      <c r="N444" s="136" t="s">
        <v>43</v>
      </c>
      <c r="P444" s="137">
        <f>O444*H444</f>
        <v>0</v>
      </c>
      <c r="Q444" s="137">
        <v>0</v>
      </c>
      <c r="R444" s="137">
        <f>Q444*H444</f>
        <v>0</v>
      </c>
      <c r="S444" s="137">
        <v>0</v>
      </c>
      <c r="T444" s="138">
        <f>S444*H444</f>
        <v>0</v>
      </c>
      <c r="AR444" s="139" t="s">
        <v>234</v>
      </c>
      <c r="AT444" s="139" t="s">
        <v>125</v>
      </c>
      <c r="AU444" s="139" t="s">
        <v>82</v>
      </c>
      <c r="AY444" s="18" t="s">
        <v>122</v>
      </c>
      <c r="BE444" s="140">
        <f>IF(N444="základní",J444,0)</f>
        <v>0</v>
      </c>
      <c r="BF444" s="140">
        <f>IF(N444="snížená",J444,0)</f>
        <v>0</v>
      </c>
      <c r="BG444" s="140">
        <f>IF(N444="zákl. přenesená",J444,0)</f>
        <v>0</v>
      </c>
      <c r="BH444" s="140">
        <f>IF(N444="sníž. přenesená",J444,0)</f>
        <v>0</v>
      </c>
      <c r="BI444" s="140">
        <f>IF(N444="nulová",J444,0)</f>
        <v>0</v>
      </c>
      <c r="BJ444" s="18" t="s">
        <v>80</v>
      </c>
      <c r="BK444" s="140">
        <f>ROUND(I444*H444,2)</f>
        <v>0</v>
      </c>
      <c r="BL444" s="18" t="s">
        <v>234</v>
      </c>
      <c r="BM444" s="139" t="s">
        <v>513</v>
      </c>
    </row>
    <row r="445" spans="2:65" s="1" customFormat="1" ht="11.25">
      <c r="B445" s="33"/>
      <c r="D445" s="141" t="s">
        <v>132</v>
      </c>
      <c r="F445" s="142" t="s">
        <v>514</v>
      </c>
      <c r="I445" s="143"/>
      <c r="L445" s="33"/>
      <c r="M445" s="144"/>
      <c r="T445" s="54"/>
      <c r="AT445" s="18" t="s">
        <v>132</v>
      </c>
      <c r="AU445" s="18" t="s">
        <v>82</v>
      </c>
    </row>
    <row r="446" spans="2:65" s="11" customFormat="1" ht="22.9" customHeight="1">
      <c r="B446" s="116"/>
      <c r="D446" s="117" t="s">
        <v>71</v>
      </c>
      <c r="E446" s="126" t="s">
        <v>515</v>
      </c>
      <c r="F446" s="126" t="s">
        <v>516</v>
      </c>
      <c r="I446" s="119"/>
      <c r="J446" s="127">
        <f>BK446</f>
        <v>0</v>
      </c>
      <c r="L446" s="116"/>
      <c r="M446" s="121"/>
      <c r="P446" s="122">
        <f>SUM(P447:P454)</f>
        <v>0</v>
      </c>
      <c r="R446" s="122">
        <f>SUM(R447:R454)</f>
        <v>9.7846130000000003E-2</v>
      </c>
      <c r="T446" s="123">
        <f>SUM(T447:T454)</f>
        <v>0</v>
      </c>
      <c r="AR446" s="117" t="s">
        <v>82</v>
      </c>
      <c r="AT446" s="124" t="s">
        <v>71</v>
      </c>
      <c r="AU446" s="124" t="s">
        <v>80</v>
      </c>
      <c r="AY446" s="117" t="s">
        <v>122</v>
      </c>
      <c r="BK446" s="125">
        <f>SUM(BK447:BK454)</f>
        <v>0</v>
      </c>
    </row>
    <row r="447" spans="2:65" s="1" customFormat="1" ht="33" customHeight="1">
      <c r="B447" s="33"/>
      <c r="C447" s="128" t="s">
        <v>517</v>
      </c>
      <c r="D447" s="128" t="s">
        <v>125</v>
      </c>
      <c r="E447" s="129" t="s">
        <v>518</v>
      </c>
      <c r="F447" s="130" t="s">
        <v>519</v>
      </c>
      <c r="G447" s="131" t="s">
        <v>128</v>
      </c>
      <c r="H447" s="132">
        <v>264.44900000000001</v>
      </c>
      <c r="I447" s="133"/>
      <c r="J447" s="134">
        <f>ROUND(I447*H447,2)</f>
        <v>0</v>
      </c>
      <c r="K447" s="130" t="s">
        <v>129</v>
      </c>
      <c r="L447" s="33"/>
      <c r="M447" s="135" t="s">
        <v>19</v>
      </c>
      <c r="N447" s="136" t="s">
        <v>43</v>
      </c>
      <c r="P447" s="137">
        <f>O447*H447</f>
        <v>0</v>
      </c>
      <c r="Q447" s="137">
        <v>2.0000000000000001E-4</v>
      </c>
      <c r="R447" s="137">
        <f>Q447*H447</f>
        <v>5.2889800000000008E-2</v>
      </c>
      <c r="S447" s="137">
        <v>0</v>
      </c>
      <c r="T447" s="138">
        <f>S447*H447</f>
        <v>0</v>
      </c>
      <c r="AR447" s="139" t="s">
        <v>234</v>
      </c>
      <c r="AT447" s="139" t="s">
        <v>125</v>
      </c>
      <c r="AU447" s="139" t="s">
        <v>82</v>
      </c>
      <c r="AY447" s="18" t="s">
        <v>122</v>
      </c>
      <c r="BE447" s="140">
        <f>IF(N447="základní",J447,0)</f>
        <v>0</v>
      </c>
      <c r="BF447" s="140">
        <f>IF(N447="snížená",J447,0)</f>
        <v>0</v>
      </c>
      <c r="BG447" s="140">
        <f>IF(N447="zákl. přenesená",J447,0)</f>
        <v>0</v>
      </c>
      <c r="BH447" s="140">
        <f>IF(N447="sníž. přenesená",J447,0)</f>
        <v>0</v>
      </c>
      <c r="BI447" s="140">
        <f>IF(N447="nulová",J447,0)</f>
        <v>0</v>
      </c>
      <c r="BJ447" s="18" t="s">
        <v>80</v>
      </c>
      <c r="BK447" s="140">
        <f>ROUND(I447*H447,2)</f>
        <v>0</v>
      </c>
      <c r="BL447" s="18" t="s">
        <v>234</v>
      </c>
      <c r="BM447" s="139" t="s">
        <v>520</v>
      </c>
    </row>
    <row r="448" spans="2:65" s="1" customFormat="1" ht="11.25">
      <c r="B448" s="33"/>
      <c r="D448" s="141" t="s">
        <v>132</v>
      </c>
      <c r="F448" s="142" t="s">
        <v>521</v>
      </c>
      <c r="I448" s="143"/>
      <c r="L448" s="33"/>
      <c r="M448" s="144"/>
      <c r="T448" s="54"/>
      <c r="AT448" s="18" t="s">
        <v>132</v>
      </c>
      <c r="AU448" s="18" t="s">
        <v>82</v>
      </c>
    </row>
    <row r="449" spans="2:65" s="12" customFormat="1" ht="11.25">
      <c r="B449" s="145"/>
      <c r="D449" s="146" t="s">
        <v>134</v>
      </c>
      <c r="E449" s="147" t="s">
        <v>19</v>
      </c>
      <c r="F449" s="148" t="s">
        <v>310</v>
      </c>
      <c r="H449" s="147" t="s">
        <v>19</v>
      </c>
      <c r="I449" s="149"/>
      <c r="L449" s="145"/>
      <c r="M449" s="150"/>
      <c r="T449" s="151"/>
      <c r="AT449" s="147" t="s">
        <v>134</v>
      </c>
      <c r="AU449" s="147" t="s">
        <v>82</v>
      </c>
      <c r="AV449" s="12" t="s">
        <v>80</v>
      </c>
      <c r="AW449" s="12" t="s">
        <v>34</v>
      </c>
      <c r="AX449" s="12" t="s">
        <v>72</v>
      </c>
      <c r="AY449" s="147" t="s">
        <v>122</v>
      </c>
    </row>
    <row r="450" spans="2:65" s="13" customFormat="1" ht="11.25">
      <c r="B450" s="152"/>
      <c r="D450" s="146" t="s">
        <v>134</v>
      </c>
      <c r="E450" s="153" t="s">
        <v>19</v>
      </c>
      <c r="F450" s="154" t="s">
        <v>522</v>
      </c>
      <c r="H450" s="155">
        <v>289.55500000000001</v>
      </c>
      <c r="I450" s="156"/>
      <c r="L450" s="152"/>
      <c r="M450" s="157"/>
      <c r="T450" s="158"/>
      <c r="AT450" s="153" t="s">
        <v>134</v>
      </c>
      <c r="AU450" s="153" t="s">
        <v>82</v>
      </c>
      <c r="AV450" s="13" t="s">
        <v>82</v>
      </c>
      <c r="AW450" s="13" t="s">
        <v>34</v>
      </c>
      <c r="AX450" s="13" t="s">
        <v>72</v>
      </c>
      <c r="AY450" s="153" t="s">
        <v>122</v>
      </c>
    </row>
    <row r="451" spans="2:65" s="13" customFormat="1" ht="11.25">
      <c r="B451" s="152"/>
      <c r="D451" s="146" t="s">
        <v>134</v>
      </c>
      <c r="E451" s="153" t="s">
        <v>19</v>
      </c>
      <c r="F451" s="154" t="s">
        <v>523</v>
      </c>
      <c r="H451" s="155">
        <v>-25.106000000000002</v>
      </c>
      <c r="I451" s="156"/>
      <c r="L451" s="152"/>
      <c r="M451" s="157"/>
      <c r="T451" s="158"/>
      <c r="AT451" s="153" t="s">
        <v>134</v>
      </c>
      <c r="AU451" s="153" t="s">
        <v>82</v>
      </c>
      <c r="AV451" s="13" t="s">
        <v>82</v>
      </c>
      <c r="AW451" s="13" t="s">
        <v>34</v>
      </c>
      <c r="AX451" s="13" t="s">
        <v>72</v>
      </c>
      <c r="AY451" s="153" t="s">
        <v>122</v>
      </c>
    </row>
    <row r="452" spans="2:65" s="14" customFormat="1" ht="11.25">
      <c r="B452" s="159"/>
      <c r="D452" s="146" t="s">
        <v>134</v>
      </c>
      <c r="E452" s="160" t="s">
        <v>19</v>
      </c>
      <c r="F452" s="161" t="s">
        <v>137</v>
      </c>
      <c r="H452" s="162">
        <v>264.44900000000001</v>
      </c>
      <c r="I452" s="163"/>
      <c r="L452" s="159"/>
      <c r="M452" s="164"/>
      <c r="T452" s="165"/>
      <c r="AT452" s="160" t="s">
        <v>134</v>
      </c>
      <c r="AU452" s="160" t="s">
        <v>82</v>
      </c>
      <c r="AV452" s="14" t="s">
        <v>130</v>
      </c>
      <c r="AW452" s="14" t="s">
        <v>34</v>
      </c>
      <c r="AX452" s="14" t="s">
        <v>80</v>
      </c>
      <c r="AY452" s="160" t="s">
        <v>122</v>
      </c>
    </row>
    <row r="453" spans="2:65" s="1" customFormat="1" ht="37.9" customHeight="1">
      <c r="B453" s="33"/>
      <c r="C453" s="128" t="s">
        <v>524</v>
      </c>
      <c r="D453" s="128" t="s">
        <v>125</v>
      </c>
      <c r="E453" s="129" t="s">
        <v>525</v>
      </c>
      <c r="F453" s="130" t="s">
        <v>526</v>
      </c>
      <c r="G453" s="131" t="s">
        <v>128</v>
      </c>
      <c r="H453" s="132">
        <v>264.44900000000001</v>
      </c>
      <c r="I453" s="133"/>
      <c r="J453" s="134">
        <f>ROUND(I453*H453,2)</f>
        <v>0</v>
      </c>
      <c r="K453" s="130" t="s">
        <v>129</v>
      </c>
      <c r="L453" s="33"/>
      <c r="M453" s="135" t="s">
        <v>19</v>
      </c>
      <c r="N453" s="136" t="s">
        <v>43</v>
      </c>
      <c r="P453" s="137">
        <f>O453*H453</f>
        <v>0</v>
      </c>
      <c r="Q453" s="137">
        <v>1.7000000000000001E-4</v>
      </c>
      <c r="R453" s="137">
        <f>Q453*H453</f>
        <v>4.4956330000000003E-2</v>
      </c>
      <c r="S453" s="137">
        <v>0</v>
      </c>
      <c r="T453" s="138">
        <f>S453*H453</f>
        <v>0</v>
      </c>
      <c r="AR453" s="139" t="s">
        <v>234</v>
      </c>
      <c r="AT453" s="139" t="s">
        <v>125</v>
      </c>
      <c r="AU453" s="139" t="s">
        <v>82</v>
      </c>
      <c r="AY453" s="18" t="s">
        <v>122</v>
      </c>
      <c r="BE453" s="140">
        <f>IF(N453="základní",J453,0)</f>
        <v>0</v>
      </c>
      <c r="BF453" s="140">
        <f>IF(N453="snížená",J453,0)</f>
        <v>0</v>
      </c>
      <c r="BG453" s="140">
        <f>IF(N453="zákl. přenesená",J453,0)</f>
        <v>0</v>
      </c>
      <c r="BH453" s="140">
        <f>IF(N453="sníž. přenesená",J453,0)</f>
        <v>0</v>
      </c>
      <c r="BI453" s="140">
        <f>IF(N453="nulová",J453,0)</f>
        <v>0</v>
      </c>
      <c r="BJ453" s="18" t="s">
        <v>80</v>
      </c>
      <c r="BK453" s="140">
        <f>ROUND(I453*H453,2)</f>
        <v>0</v>
      </c>
      <c r="BL453" s="18" t="s">
        <v>234</v>
      </c>
      <c r="BM453" s="139" t="s">
        <v>527</v>
      </c>
    </row>
    <row r="454" spans="2:65" s="1" customFormat="1" ht="11.25">
      <c r="B454" s="33"/>
      <c r="D454" s="141" t="s">
        <v>132</v>
      </c>
      <c r="F454" s="142" t="s">
        <v>528</v>
      </c>
      <c r="I454" s="143"/>
      <c r="L454" s="33"/>
      <c r="M454" s="184"/>
      <c r="N454" s="185"/>
      <c r="O454" s="185"/>
      <c r="P454" s="185"/>
      <c r="Q454" s="185"/>
      <c r="R454" s="185"/>
      <c r="S454" s="185"/>
      <c r="T454" s="186"/>
      <c r="AT454" s="18" t="s">
        <v>132</v>
      </c>
      <c r="AU454" s="18" t="s">
        <v>82</v>
      </c>
    </row>
    <row r="455" spans="2:65" s="1" customFormat="1" ht="6.95" customHeight="1">
      <c r="B455" s="42"/>
      <c r="C455" s="43"/>
      <c r="D455" s="43"/>
      <c r="E455" s="43"/>
      <c r="F455" s="43"/>
      <c r="G455" s="43"/>
      <c r="H455" s="43"/>
      <c r="I455" s="43"/>
      <c r="J455" s="43"/>
      <c r="K455" s="43"/>
      <c r="L455" s="33"/>
    </row>
  </sheetData>
  <sheetProtection algorithmName="SHA-512" hashValue="fhX6xLqRYwvW1p0lLeRM5PrFWLxVmCs9CdYjXJVIUuQO5Gq6dSQRWddUYK4qhPFDhhFGJtEtXMzzx2pG6APUXg==" saltValue="i9ky4i6v7NUh+I0C/eW56Ykrzv66w0GZOHUs6EmXKMH5MWYLQDKn641fRk3bnaarLNGEYz5OB1CKlzNPj3FLFQ==" spinCount="100000" sheet="1" objects="1" scenarios="1" formatColumns="0" formatRows="0" autoFilter="0"/>
  <autoFilter ref="C92:K454" xr:uid="{00000000-0009-0000-0000-000001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97" r:id="rId1" xr:uid="{00000000-0004-0000-0100-000000000000}"/>
    <hyperlink ref="F102" r:id="rId2" xr:uid="{00000000-0004-0000-0100-000001000000}"/>
    <hyperlink ref="F107" r:id="rId3" xr:uid="{00000000-0004-0000-0100-000002000000}"/>
    <hyperlink ref="F126" r:id="rId4" xr:uid="{00000000-0004-0000-0100-000003000000}"/>
    <hyperlink ref="F145" r:id="rId5" xr:uid="{00000000-0004-0000-0100-000004000000}"/>
    <hyperlink ref="F165" r:id="rId6" xr:uid="{00000000-0004-0000-0100-000005000000}"/>
    <hyperlink ref="F170" r:id="rId7" xr:uid="{00000000-0004-0000-0100-000006000000}"/>
    <hyperlink ref="F176" r:id="rId8" xr:uid="{00000000-0004-0000-0100-000007000000}"/>
    <hyperlink ref="F178" r:id="rId9" xr:uid="{00000000-0004-0000-0100-000008000000}"/>
    <hyperlink ref="F183" r:id="rId10" xr:uid="{00000000-0004-0000-0100-000009000000}"/>
    <hyperlink ref="F185" r:id="rId11" xr:uid="{00000000-0004-0000-0100-00000A000000}"/>
    <hyperlink ref="F190" r:id="rId12" xr:uid="{00000000-0004-0000-0100-00000B000000}"/>
    <hyperlink ref="F195" r:id="rId13" xr:uid="{00000000-0004-0000-0100-00000C000000}"/>
    <hyperlink ref="F200" r:id="rId14" xr:uid="{00000000-0004-0000-0100-00000D000000}"/>
    <hyperlink ref="F202" r:id="rId15" xr:uid="{00000000-0004-0000-0100-00000E000000}"/>
    <hyperlink ref="F208" r:id="rId16" xr:uid="{00000000-0004-0000-0100-00000F000000}"/>
    <hyperlink ref="F213" r:id="rId17" xr:uid="{00000000-0004-0000-0100-000010000000}"/>
    <hyperlink ref="F233" r:id="rId18" xr:uid="{00000000-0004-0000-0100-000011000000}"/>
    <hyperlink ref="F253" r:id="rId19" xr:uid="{00000000-0004-0000-0100-000012000000}"/>
    <hyperlink ref="F274" r:id="rId20" xr:uid="{00000000-0004-0000-0100-000013000000}"/>
    <hyperlink ref="F276" r:id="rId21" xr:uid="{00000000-0004-0000-0100-000014000000}"/>
    <hyperlink ref="F281" r:id="rId22" xr:uid="{00000000-0004-0000-0100-000015000000}"/>
    <hyperlink ref="F283" r:id="rId23" xr:uid="{00000000-0004-0000-0100-000016000000}"/>
    <hyperlink ref="F287" r:id="rId24" xr:uid="{00000000-0004-0000-0100-000017000000}"/>
    <hyperlink ref="F289" r:id="rId25" xr:uid="{00000000-0004-0000-0100-000018000000}"/>
    <hyperlink ref="F292" r:id="rId26" xr:uid="{00000000-0004-0000-0100-000019000000}"/>
    <hyperlink ref="F297" r:id="rId27" xr:uid="{00000000-0004-0000-0100-00001A000000}"/>
    <hyperlink ref="F302" r:id="rId28" xr:uid="{00000000-0004-0000-0100-00001B000000}"/>
    <hyperlink ref="F304" r:id="rId29" xr:uid="{00000000-0004-0000-0100-00001C000000}"/>
    <hyperlink ref="F310" r:id="rId30" xr:uid="{00000000-0004-0000-0100-00001D000000}"/>
    <hyperlink ref="F315" r:id="rId31" xr:uid="{00000000-0004-0000-0100-00001E000000}"/>
    <hyperlink ref="F320" r:id="rId32" xr:uid="{00000000-0004-0000-0100-00001F000000}"/>
    <hyperlink ref="F339" r:id="rId33" xr:uid="{00000000-0004-0000-0100-000020000000}"/>
    <hyperlink ref="F344" r:id="rId34" xr:uid="{00000000-0004-0000-0100-000021000000}"/>
    <hyperlink ref="F362" r:id="rId35" xr:uid="{00000000-0004-0000-0100-000022000000}"/>
    <hyperlink ref="F368" r:id="rId36" xr:uid="{00000000-0004-0000-0100-000023000000}"/>
    <hyperlink ref="F370" r:id="rId37" xr:uid="{00000000-0004-0000-0100-000024000000}"/>
    <hyperlink ref="F372" r:id="rId38" xr:uid="{00000000-0004-0000-0100-000025000000}"/>
    <hyperlink ref="F375" r:id="rId39" xr:uid="{00000000-0004-0000-0100-000026000000}"/>
    <hyperlink ref="F377" r:id="rId40" xr:uid="{00000000-0004-0000-0100-000027000000}"/>
    <hyperlink ref="F383" r:id="rId41" xr:uid="{00000000-0004-0000-0100-000028000000}"/>
    <hyperlink ref="F386" r:id="rId42" xr:uid="{00000000-0004-0000-0100-000029000000}"/>
    <hyperlink ref="F390" r:id="rId43" xr:uid="{00000000-0004-0000-0100-00002A000000}"/>
    <hyperlink ref="F397" r:id="rId44" xr:uid="{00000000-0004-0000-0100-00002B000000}"/>
    <hyperlink ref="F402" r:id="rId45" xr:uid="{00000000-0004-0000-0100-00002C000000}"/>
    <hyperlink ref="F412" r:id="rId46" xr:uid="{00000000-0004-0000-0100-00002D000000}"/>
    <hyperlink ref="F415" r:id="rId47" xr:uid="{00000000-0004-0000-0100-00002E000000}"/>
    <hyperlink ref="F420" r:id="rId48" xr:uid="{00000000-0004-0000-0100-00002F000000}"/>
    <hyperlink ref="F428" r:id="rId49" xr:uid="{00000000-0004-0000-0100-000030000000}"/>
    <hyperlink ref="F433" r:id="rId50" xr:uid="{00000000-0004-0000-0100-000031000000}"/>
    <hyperlink ref="F437" r:id="rId51" xr:uid="{00000000-0004-0000-0100-000032000000}"/>
    <hyperlink ref="F440" r:id="rId52" xr:uid="{00000000-0004-0000-0100-000033000000}"/>
    <hyperlink ref="F445" r:id="rId53" xr:uid="{00000000-0004-0000-0100-000034000000}"/>
    <hyperlink ref="F448" r:id="rId54" xr:uid="{00000000-0004-0000-0100-000035000000}"/>
    <hyperlink ref="F454" r:id="rId55" xr:uid="{00000000-0004-0000-0100-00003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9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AT2" s="18" t="s">
        <v>85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>
      <c r="B4" s="21"/>
      <c r="D4" s="22" t="s">
        <v>86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26.25" customHeight="1">
      <c r="B7" s="21"/>
      <c r="E7" s="309" t="str">
        <f>'Rekapitulace stavby'!K6</f>
        <v>Stavební úpravy výtahu Hudební fakulty JAMU, Komenského nám. 609/6</v>
      </c>
      <c r="F7" s="310"/>
      <c r="G7" s="310"/>
      <c r="H7" s="310"/>
      <c r="L7" s="21"/>
    </row>
    <row r="8" spans="2:46" s="1" customFormat="1" ht="12" customHeight="1">
      <c r="B8" s="33"/>
      <c r="D8" s="28" t="s">
        <v>87</v>
      </c>
      <c r="L8" s="33"/>
    </row>
    <row r="9" spans="2:46" s="1" customFormat="1" ht="16.5" customHeight="1">
      <c r="B9" s="33"/>
      <c r="E9" s="291" t="s">
        <v>529</v>
      </c>
      <c r="F9" s="311"/>
      <c r="G9" s="311"/>
      <c r="H9" s="311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9. 12. 2025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tr">
        <f>IF('Rekapitulace stavby'!AN10="","",'Rekapitulace stavby'!AN10)</f>
        <v/>
      </c>
      <c r="L14" s="33"/>
    </row>
    <row r="15" spans="2:46" s="1" customFormat="1" ht="18" customHeight="1">
      <c r="B15" s="33"/>
      <c r="E15" s="26" t="str">
        <f>IF('Rekapitulace stavby'!E11="","",'Rekapitulace stavby'!E11)</f>
        <v xml:space="preserve"> </v>
      </c>
      <c r="I15" s="28" t="s">
        <v>28</v>
      </c>
      <c r="J15" s="26" t="str">
        <f>IF('Rekapitulace stavby'!AN11="","",'Rekapitulace stavby'!AN11)</f>
        <v/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2" t="str">
        <f>'Rekapitulace stavby'!E14</f>
        <v>Vyplň údaj</v>
      </c>
      <c r="F18" s="275"/>
      <c r="G18" s="275"/>
      <c r="H18" s="275"/>
      <c r="I18" s="28" t="s">
        <v>28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32</v>
      </c>
      <c r="L20" s="33"/>
    </row>
    <row r="21" spans="2:12" s="1" customFormat="1" ht="18" customHeight="1">
      <c r="B21" s="33"/>
      <c r="E21" s="26" t="s">
        <v>33</v>
      </c>
      <c r="I21" s="28" t="s">
        <v>28</v>
      </c>
      <c r="J21" s="26" t="s">
        <v>19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35</v>
      </c>
      <c r="I23" s="28" t="s">
        <v>26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28</v>
      </c>
      <c r="J24" s="26" t="str">
        <f>IF('Rekapitulace stavby'!AN20="","",'Rekapitulace stavby'!AN20)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36</v>
      </c>
      <c r="L26" s="33"/>
    </row>
    <row r="27" spans="2:12" s="7" customFormat="1" ht="16.5" customHeight="1">
      <c r="B27" s="87"/>
      <c r="E27" s="280" t="s">
        <v>19</v>
      </c>
      <c r="F27" s="280"/>
      <c r="G27" s="280"/>
      <c r="H27" s="280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38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40</v>
      </c>
      <c r="I32" s="36" t="s">
        <v>39</v>
      </c>
      <c r="J32" s="36" t="s">
        <v>41</v>
      </c>
      <c r="L32" s="33"/>
    </row>
    <row r="33" spans="2:12" s="1" customFormat="1" ht="14.45" customHeight="1">
      <c r="B33" s="33"/>
      <c r="D33" s="53" t="s">
        <v>42</v>
      </c>
      <c r="E33" s="28" t="s">
        <v>43</v>
      </c>
      <c r="F33" s="89">
        <f>ROUND((SUM(BE84:BE97)),  2)</f>
        <v>0</v>
      </c>
      <c r="I33" s="90">
        <v>0.21</v>
      </c>
      <c r="J33" s="89">
        <f>ROUND(((SUM(BE84:BE97))*I33),  2)</f>
        <v>0</v>
      </c>
      <c r="L33" s="33"/>
    </row>
    <row r="34" spans="2:12" s="1" customFormat="1" ht="14.45" customHeight="1">
      <c r="B34" s="33"/>
      <c r="E34" s="28" t="s">
        <v>44</v>
      </c>
      <c r="F34" s="89">
        <f>ROUND((SUM(BF84:BF97)),  2)</f>
        <v>0</v>
      </c>
      <c r="I34" s="90">
        <v>0.12</v>
      </c>
      <c r="J34" s="89">
        <f>ROUND(((SUM(BF84:BF97))*I34),  2)</f>
        <v>0</v>
      </c>
      <c r="L34" s="33"/>
    </row>
    <row r="35" spans="2:12" s="1" customFormat="1" ht="14.45" hidden="1" customHeight="1">
      <c r="B35" s="33"/>
      <c r="E35" s="28" t="s">
        <v>45</v>
      </c>
      <c r="F35" s="89">
        <f>ROUND((SUM(BG84:BG97)),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46</v>
      </c>
      <c r="F36" s="89">
        <f>ROUND((SUM(BH84:BH97)),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47</v>
      </c>
      <c r="F37" s="89">
        <f>ROUND((SUM(BI84:BI97)),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48</v>
      </c>
      <c r="E39" s="55"/>
      <c r="F39" s="55"/>
      <c r="G39" s="93" t="s">
        <v>49</v>
      </c>
      <c r="H39" s="94" t="s">
        <v>50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89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26.25" customHeight="1">
      <c r="B48" s="33"/>
      <c r="E48" s="309" t="str">
        <f>E7</f>
        <v>Stavební úpravy výtahu Hudební fakulty JAMU, Komenského nám. 609/6</v>
      </c>
      <c r="F48" s="310"/>
      <c r="G48" s="310"/>
      <c r="H48" s="310"/>
      <c r="L48" s="33"/>
    </row>
    <row r="49" spans="2:47" s="1" customFormat="1" ht="12" customHeight="1">
      <c r="B49" s="33"/>
      <c r="C49" s="28" t="s">
        <v>87</v>
      </c>
      <c r="L49" s="33"/>
    </row>
    <row r="50" spans="2:47" s="1" customFormat="1" ht="16.5" customHeight="1">
      <c r="B50" s="33"/>
      <c r="E50" s="291" t="str">
        <f>E9</f>
        <v>VRN - Vedlejší rozpočtové náklady</v>
      </c>
      <c r="F50" s="311"/>
      <c r="G50" s="311"/>
      <c r="H50" s="311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k.ú. Město Brno, p.č. 586, Komenského nám. 609/6</v>
      </c>
      <c r="I52" s="28" t="s">
        <v>23</v>
      </c>
      <c r="J52" s="50" t="str">
        <f>IF(J12="","",J12)</f>
        <v>9. 12. 2025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 xml:space="preserve"> </v>
      </c>
      <c r="I54" s="28" t="s">
        <v>31</v>
      </c>
      <c r="J54" s="31" t="str">
        <f>E21</f>
        <v>Ing. Radek Vala</v>
      </c>
      <c r="L54" s="33"/>
    </row>
    <row r="55" spans="2:47" s="1" customFormat="1" ht="15.2" customHeight="1">
      <c r="B55" s="33"/>
      <c r="C55" s="28" t="s">
        <v>29</v>
      </c>
      <c r="F55" s="26" t="str">
        <f>IF(E18="","",E18)</f>
        <v>Vyplň údaj</v>
      </c>
      <c r="I55" s="28" t="s">
        <v>35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90</v>
      </c>
      <c r="D57" s="91"/>
      <c r="E57" s="91"/>
      <c r="F57" s="91"/>
      <c r="G57" s="91"/>
      <c r="H57" s="91"/>
      <c r="I57" s="91"/>
      <c r="J57" s="98" t="s">
        <v>91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70</v>
      </c>
      <c r="J59" s="64">
        <f>J84</f>
        <v>0</v>
      </c>
      <c r="L59" s="33"/>
      <c r="AU59" s="18" t="s">
        <v>92</v>
      </c>
    </row>
    <row r="60" spans="2:47" s="8" customFormat="1" ht="24.95" customHeight="1">
      <c r="B60" s="100"/>
      <c r="D60" s="101" t="s">
        <v>529</v>
      </c>
      <c r="E60" s="102"/>
      <c r="F60" s="102"/>
      <c r="G60" s="102"/>
      <c r="H60" s="102"/>
      <c r="I60" s="102"/>
      <c r="J60" s="103">
        <f>J85</f>
        <v>0</v>
      </c>
      <c r="L60" s="100"/>
    </row>
    <row r="61" spans="2:47" s="9" customFormat="1" ht="19.899999999999999" customHeight="1">
      <c r="B61" s="104"/>
      <c r="D61" s="105" t="s">
        <v>530</v>
      </c>
      <c r="E61" s="106"/>
      <c r="F61" s="106"/>
      <c r="G61" s="106"/>
      <c r="H61" s="106"/>
      <c r="I61" s="106"/>
      <c r="J61" s="107">
        <f>J86</f>
        <v>0</v>
      </c>
      <c r="L61" s="104"/>
    </row>
    <row r="62" spans="2:47" s="9" customFormat="1" ht="19.899999999999999" customHeight="1">
      <c r="B62" s="104"/>
      <c r="D62" s="105" t="s">
        <v>531</v>
      </c>
      <c r="E62" s="106"/>
      <c r="F62" s="106"/>
      <c r="G62" s="106"/>
      <c r="H62" s="106"/>
      <c r="I62" s="106"/>
      <c r="J62" s="107">
        <f>J89</f>
        <v>0</v>
      </c>
      <c r="L62" s="104"/>
    </row>
    <row r="63" spans="2:47" s="9" customFormat="1" ht="19.899999999999999" customHeight="1">
      <c r="B63" s="104"/>
      <c r="D63" s="105" t="s">
        <v>532</v>
      </c>
      <c r="E63" s="106"/>
      <c r="F63" s="106"/>
      <c r="G63" s="106"/>
      <c r="H63" s="106"/>
      <c r="I63" s="106"/>
      <c r="J63" s="107">
        <f>J92</f>
        <v>0</v>
      </c>
      <c r="L63" s="104"/>
    </row>
    <row r="64" spans="2:47" s="9" customFormat="1" ht="19.899999999999999" customHeight="1">
      <c r="B64" s="104"/>
      <c r="D64" s="105" t="s">
        <v>533</v>
      </c>
      <c r="E64" s="106"/>
      <c r="F64" s="106"/>
      <c r="G64" s="106"/>
      <c r="H64" s="106"/>
      <c r="I64" s="106"/>
      <c r="J64" s="107">
        <f>J95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107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26.25" customHeight="1">
      <c r="B74" s="33"/>
      <c r="E74" s="309" t="str">
        <f>E7</f>
        <v>Stavební úpravy výtahu Hudební fakulty JAMU, Komenského nám. 609/6</v>
      </c>
      <c r="F74" s="310"/>
      <c r="G74" s="310"/>
      <c r="H74" s="310"/>
      <c r="L74" s="33"/>
    </row>
    <row r="75" spans="2:12" s="1" customFormat="1" ht="12" customHeight="1">
      <c r="B75" s="33"/>
      <c r="C75" s="28" t="s">
        <v>87</v>
      </c>
      <c r="L75" s="33"/>
    </row>
    <row r="76" spans="2:12" s="1" customFormat="1" ht="16.5" customHeight="1">
      <c r="B76" s="33"/>
      <c r="E76" s="291" t="str">
        <f>E9</f>
        <v>VRN - Vedlejší rozpočtové náklady</v>
      </c>
      <c r="F76" s="311"/>
      <c r="G76" s="311"/>
      <c r="H76" s="311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k.ú. Město Brno, p.č. 586, Komenského nám. 609/6</v>
      </c>
      <c r="I78" s="28" t="s">
        <v>23</v>
      </c>
      <c r="J78" s="50" t="str">
        <f>IF(J12="","",J12)</f>
        <v>9. 12. 2025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25</v>
      </c>
      <c r="F80" s="26" t="str">
        <f>E15</f>
        <v xml:space="preserve"> </v>
      </c>
      <c r="I80" s="28" t="s">
        <v>31</v>
      </c>
      <c r="J80" s="31" t="str">
        <f>E21</f>
        <v>Ing. Radek Vala</v>
      </c>
      <c r="L80" s="33"/>
    </row>
    <row r="81" spans="2:65" s="1" customFormat="1" ht="15.2" customHeight="1">
      <c r="B81" s="33"/>
      <c r="C81" s="28" t="s">
        <v>29</v>
      </c>
      <c r="F81" s="26" t="str">
        <f>IF(E18="","",E18)</f>
        <v>Vyplň údaj</v>
      </c>
      <c r="I81" s="28" t="s">
        <v>35</v>
      </c>
      <c r="J81" s="31" t="str">
        <f>E24</f>
        <v xml:space="preserve"> 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108</v>
      </c>
      <c r="D83" s="110" t="s">
        <v>57</v>
      </c>
      <c r="E83" s="110" t="s">
        <v>53</v>
      </c>
      <c r="F83" s="110" t="s">
        <v>54</v>
      </c>
      <c r="G83" s="110" t="s">
        <v>109</v>
      </c>
      <c r="H83" s="110" t="s">
        <v>110</v>
      </c>
      <c r="I83" s="110" t="s">
        <v>111</v>
      </c>
      <c r="J83" s="110" t="s">
        <v>91</v>
      </c>
      <c r="K83" s="111" t="s">
        <v>112</v>
      </c>
      <c r="L83" s="108"/>
      <c r="M83" s="57" t="s">
        <v>19</v>
      </c>
      <c r="N83" s="58" t="s">
        <v>42</v>
      </c>
      <c r="O83" s="58" t="s">
        <v>113</v>
      </c>
      <c r="P83" s="58" t="s">
        <v>114</v>
      </c>
      <c r="Q83" s="58" t="s">
        <v>115</v>
      </c>
      <c r="R83" s="58" t="s">
        <v>116</v>
      </c>
      <c r="S83" s="58" t="s">
        <v>117</v>
      </c>
      <c r="T83" s="59" t="s">
        <v>118</v>
      </c>
    </row>
    <row r="84" spans="2:65" s="1" customFormat="1" ht="22.9" customHeight="1">
      <c r="B84" s="33"/>
      <c r="C84" s="62" t="s">
        <v>119</v>
      </c>
      <c r="J84" s="112">
        <f>BK84</f>
        <v>0</v>
      </c>
      <c r="L84" s="33"/>
      <c r="M84" s="60"/>
      <c r="N84" s="51"/>
      <c r="O84" s="51"/>
      <c r="P84" s="113">
        <f>P85</f>
        <v>0</v>
      </c>
      <c r="Q84" s="51"/>
      <c r="R84" s="113">
        <f>R85</f>
        <v>0</v>
      </c>
      <c r="S84" s="51"/>
      <c r="T84" s="114">
        <f>T85</f>
        <v>0</v>
      </c>
      <c r="AT84" s="18" t="s">
        <v>71</v>
      </c>
      <c r="AU84" s="18" t="s">
        <v>92</v>
      </c>
      <c r="BK84" s="115">
        <f>BK85</f>
        <v>0</v>
      </c>
    </row>
    <row r="85" spans="2:65" s="11" customFormat="1" ht="25.9" customHeight="1">
      <c r="B85" s="116"/>
      <c r="D85" s="117" t="s">
        <v>71</v>
      </c>
      <c r="E85" s="118" t="s">
        <v>83</v>
      </c>
      <c r="F85" s="118" t="s">
        <v>84</v>
      </c>
      <c r="I85" s="119"/>
      <c r="J85" s="120">
        <f>BK85</f>
        <v>0</v>
      </c>
      <c r="L85" s="116"/>
      <c r="M85" s="121"/>
      <c r="P85" s="122">
        <f>P86+P89+P92+P95</f>
        <v>0</v>
      </c>
      <c r="R85" s="122">
        <f>R86+R89+R92+R95</f>
        <v>0</v>
      </c>
      <c r="T85" s="123">
        <f>T86+T89+T92+T95</f>
        <v>0</v>
      </c>
      <c r="AR85" s="117" t="s">
        <v>167</v>
      </c>
      <c r="AT85" s="124" t="s">
        <v>71</v>
      </c>
      <c r="AU85" s="124" t="s">
        <v>72</v>
      </c>
      <c r="AY85" s="117" t="s">
        <v>122</v>
      </c>
      <c r="BK85" s="125">
        <f>BK86+BK89+BK92+BK95</f>
        <v>0</v>
      </c>
    </row>
    <row r="86" spans="2:65" s="11" customFormat="1" ht="22.9" customHeight="1">
      <c r="B86" s="116"/>
      <c r="D86" s="117" t="s">
        <v>71</v>
      </c>
      <c r="E86" s="126" t="s">
        <v>534</v>
      </c>
      <c r="F86" s="126" t="s">
        <v>535</v>
      </c>
      <c r="I86" s="119"/>
      <c r="J86" s="127">
        <f>BK86</f>
        <v>0</v>
      </c>
      <c r="L86" s="116"/>
      <c r="M86" s="121"/>
      <c r="P86" s="122">
        <f>SUM(P87:P88)</f>
        <v>0</v>
      </c>
      <c r="R86" s="122">
        <f>SUM(R87:R88)</f>
        <v>0</v>
      </c>
      <c r="T86" s="123">
        <f>SUM(T87:T88)</f>
        <v>0</v>
      </c>
      <c r="AR86" s="117" t="s">
        <v>167</v>
      </c>
      <c r="AT86" s="124" t="s">
        <v>71</v>
      </c>
      <c r="AU86" s="124" t="s">
        <v>80</v>
      </c>
      <c r="AY86" s="117" t="s">
        <v>122</v>
      </c>
      <c r="BK86" s="125">
        <f>SUM(BK87:BK88)</f>
        <v>0</v>
      </c>
    </row>
    <row r="87" spans="2:65" s="1" customFormat="1" ht="16.5" customHeight="1">
      <c r="B87" s="33"/>
      <c r="C87" s="128" t="s">
        <v>80</v>
      </c>
      <c r="D87" s="128" t="s">
        <v>125</v>
      </c>
      <c r="E87" s="129" t="s">
        <v>536</v>
      </c>
      <c r="F87" s="130" t="s">
        <v>535</v>
      </c>
      <c r="G87" s="131" t="s">
        <v>478</v>
      </c>
      <c r="H87" s="132">
        <v>1</v>
      </c>
      <c r="I87" s="133"/>
      <c r="J87" s="134">
        <f>ROUND(I87*H87,2)</f>
        <v>0</v>
      </c>
      <c r="K87" s="130" t="s">
        <v>129</v>
      </c>
      <c r="L87" s="33"/>
      <c r="M87" s="135" t="s">
        <v>19</v>
      </c>
      <c r="N87" s="136" t="s">
        <v>43</v>
      </c>
      <c r="P87" s="137">
        <f>O87*H87</f>
        <v>0</v>
      </c>
      <c r="Q87" s="137">
        <v>0</v>
      </c>
      <c r="R87" s="137">
        <f>Q87*H87</f>
        <v>0</v>
      </c>
      <c r="S87" s="137">
        <v>0</v>
      </c>
      <c r="T87" s="138">
        <f>S87*H87</f>
        <v>0</v>
      </c>
      <c r="AR87" s="139" t="s">
        <v>537</v>
      </c>
      <c r="AT87" s="139" t="s">
        <v>125</v>
      </c>
      <c r="AU87" s="139" t="s">
        <v>82</v>
      </c>
      <c r="AY87" s="18" t="s">
        <v>122</v>
      </c>
      <c r="BE87" s="140">
        <f>IF(N87="základní",J87,0)</f>
        <v>0</v>
      </c>
      <c r="BF87" s="140">
        <f>IF(N87="snížená",J87,0)</f>
        <v>0</v>
      </c>
      <c r="BG87" s="140">
        <f>IF(N87="zákl. přenesená",J87,0)</f>
        <v>0</v>
      </c>
      <c r="BH87" s="140">
        <f>IF(N87="sníž. přenesená",J87,0)</f>
        <v>0</v>
      </c>
      <c r="BI87" s="140">
        <f>IF(N87="nulová",J87,0)</f>
        <v>0</v>
      </c>
      <c r="BJ87" s="18" t="s">
        <v>80</v>
      </c>
      <c r="BK87" s="140">
        <f>ROUND(I87*H87,2)</f>
        <v>0</v>
      </c>
      <c r="BL87" s="18" t="s">
        <v>537</v>
      </c>
      <c r="BM87" s="139" t="s">
        <v>538</v>
      </c>
    </row>
    <row r="88" spans="2:65" s="1" customFormat="1" ht="11.25">
      <c r="B88" s="33"/>
      <c r="D88" s="141" t="s">
        <v>132</v>
      </c>
      <c r="F88" s="142" t="s">
        <v>539</v>
      </c>
      <c r="I88" s="143"/>
      <c r="L88" s="33"/>
      <c r="M88" s="144"/>
      <c r="T88" s="54"/>
      <c r="AT88" s="18" t="s">
        <v>132</v>
      </c>
      <c r="AU88" s="18" t="s">
        <v>82</v>
      </c>
    </row>
    <row r="89" spans="2:65" s="11" customFormat="1" ht="22.9" customHeight="1">
      <c r="B89" s="116"/>
      <c r="D89" s="117" t="s">
        <v>71</v>
      </c>
      <c r="E89" s="126" t="s">
        <v>540</v>
      </c>
      <c r="F89" s="126" t="s">
        <v>541</v>
      </c>
      <c r="I89" s="119"/>
      <c r="J89" s="127">
        <f>BK89</f>
        <v>0</v>
      </c>
      <c r="L89" s="116"/>
      <c r="M89" s="121"/>
      <c r="P89" s="122">
        <f>SUM(P90:P91)</f>
        <v>0</v>
      </c>
      <c r="R89" s="122">
        <f>SUM(R90:R91)</f>
        <v>0</v>
      </c>
      <c r="T89" s="123">
        <f>SUM(T90:T91)</f>
        <v>0</v>
      </c>
      <c r="AR89" s="117" t="s">
        <v>167</v>
      </c>
      <c r="AT89" s="124" t="s">
        <v>71</v>
      </c>
      <c r="AU89" s="124" t="s">
        <v>80</v>
      </c>
      <c r="AY89" s="117" t="s">
        <v>122</v>
      </c>
      <c r="BK89" s="125">
        <f>SUM(BK90:BK91)</f>
        <v>0</v>
      </c>
    </row>
    <row r="90" spans="2:65" s="1" customFormat="1" ht="16.5" customHeight="1">
      <c r="B90" s="33"/>
      <c r="C90" s="128" t="s">
        <v>82</v>
      </c>
      <c r="D90" s="128" t="s">
        <v>125</v>
      </c>
      <c r="E90" s="129" t="s">
        <v>542</v>
      </c>
      <c r="F90" s="130" t="s">
        <v>543</v>
      </c>
      <c r="G90" s="131" t="s">
        <v>478</v>
      </c>
      <c r="H90" s="132">
        <v>1</v>
      </c>
      <c r="I90" s="133"/>
      <c r="J90" s="134">
        <f>ROUND(I90*H90,2)</f>
        <v>0</v>
      </c>
      <c r="K90" s="130" t="s">
        <v>129</v>
      </c>
      <c r="L90" s="33"/>
      <c r="M90" s="135" t="s">
        <v>19</v>
      </c>
      <c r="N90" s="136" t="s">
        <v>43</v>
      </c>
      <c r="P90" s="137">
        <f>O90*H90</f>
        <v>0</v>
      </c>
      <c r="Q90" s="137">
        <v>0</v>
      </c>
      <c r="R90" s="137">
        <f>Q90*H90</f>
        <v>0</v>
      </c>
      <c r="S90" s="137">
        <v>0</v>
      </c>
      <c r="T90" s="138">
        <f>S90*H90</f>
        <v>0</v>
      </c>
      <c r="AR90" s="139" t="s">
        <v>537</v>
      </c>
      <c r="AT90" s="139" t="s">
        <v>125</v>
      </c>
      <c r="AU90" s="139" t="s">
        <v>82</v>
      </c>
      <c r="AY90" s="18" t="s">
        <v>122</v>
      </c>
      <c r="BE90" s="140">
        <f>IF(N90="základní",J90,0)</f>
        <v>0</v>
      </c>
      <c r="BF90" s="140">
        <f>IF(N90="snížená",J90,0)</f>
        <v>0</v>
      </c>
      <c r="BG90" s="140">
        <f>IF(N90="zákl. přenesená",J90,0)</f>
        <v>0</v>
      </c>
      <c r="BH90" s="140">
        <f>IF(N90="sníž. přenesená",J90,0)</f>
        <v>0</v>
      </c>
      <c r="BI90" s="140">
        <f>IF(N90="nulová",J90,0)</f>
        <v>0</v>
      </c>
      <c r="BJ90" s="18" t="s">
        <v>80</v>
      </c>
      <c r="BK90" s="140">
        <f>ROUND(I90*H90,2)</f>
        <v>0</v>
      </c>
      <c r="BL90" s="18" t="s">
        <v>537</v>
      </c>
      <c r="BM90" s="139" t="s">
        <v>544</v>
      </c>
    </row>
    <row r="91" spans="2:65" s="1" customFormat="1" ht="11.25">
      <c r="B91" s="33"/>
      <c r="D91" s="141" t="s">
        <v>132</v>
      </c>
      <c r="F91" s="142" t="s">
        <v>545</v>
      </c>
      <c r="I91" s="143"/>
      <c r="L91" s="33"/>
      <c r="M91" s="144"/>
      <c r="T91" s="54"/>
      <c r="AT91" s="18" t="s">
        <v>132</v>
      </c>
      <c r="AU91" s="18" t="s">
        <v>82</v>
      </c>
    </row>
    <row r="92" spans="2:65" s="11" customFormat="1" ht="22.9" customHeight="1">
      <c r="B92" s="116"/>
      <c r="D92" s="117" t="s">
        <v>71</v>
      </c>
      <c r="E92" s="126" t="s">
        <v>546</v>
      </c>
      <c r="F92" s="126" t="s">
        <v>547</v>
      </c>
      <c r="I92" s="119"/>
      <c r="J92" s="127">
        <f>BK92</f>
        <v>0</v>
      </c>
      <c r="L92" s="116"/>
      <c r="M92" s="121"/>
      <c r="P92" s="122">
        <f>SUM(P93:P94)</f>
        <v>0</v>
      </c>
      <c r="R92" s="122">
        <f>SUM(R93:R94)</f>
        <v>0</v>
      </c>
      <c r="T92" s="123">
        <f>SUM(T93:T94)</f>
        <v>0</v>
      </c>
      <c r="AR92" s="117" t="s">
        <v>167</v>
      </c>
      <c r="AT92" s="124" t="s">
        <v>71</v>
      </c>
      <c r="AU92" s="124" t="s">
        <v>80</v>
      </c>
      <c r="AY92" s="117" t="s">
        <v>122</v>
      </c>
      <c r="BK92" s="125">
        <f>SUM(BK93:BK94)</f>
        <v>0</v>
      </c>
    </row>
    <row r="93" spans="2:65" s="1" customFormat="1" ht="16.5" customHeight="1">
      <c r="B93" s="33"/>
      <c r="C93" s="128" t="s">
        <v>123</v>
      </c>
      <c r="D93" s="128" t="s">
        <v>125</v>
      </c>
      <c r="E93" s="129" t="s">
        <v>548</v>
      </c>
      <c r="F93" s="130" t="s">
        <v>549</v>
      </c>
      <c r="G93" s="131" t="s">
        <v>478</v>
      </c>
      <c r="H93" s="132">
        <v>1</v>
      </c>
      <c r="I93" s="133"/>
      <c r="J93" s="134">
        <f>ROUND(I93*H93,2)</f>
        <v>0</v>
      </c>
      <c r="K93" s="130" t="s">
        <v>129</v>
      </c>
      <c r="L93" s="33"/>
      <c r="M93" s="135" t="s">
        <v>19</v>
      </c>
      <c r="N93" s="136" t="s">
        <v>43</v>
      </c>
      <c r="P93" s="137">
        <f>O93*H93</f>
        <v>0</v>
      </c>
      <c r="Q93" s="137">
        <v>0</v>
      </c>
      <c r="R93" s="137">
        <f>Q93*H93</f>
        <v>0</v>
      </c>
      <c r="S93" s="137">
        <v>0</v>
      </c>
      <c r="T93" s="138">
        <f>S93*H93</f>
        <v>0</v>
      </c>
      <c r="AR93" s="139" t="s">
        <v>537</v>
      </c>
      <c r="AT93" s="139" t="s">
        <v>125</v>
      </c>
      <c r="AU93" s="139" t="s">
        <v>82</v>
      </c>
      <c r="AY93" s="18" t="s">
        <v>122</v>
      </c>
      <c r="BE93" s="140">
        <f>IF(N93="základní",J93,0)</f>
        <v>0</v>
      </c>
      <c r="BF93" s="140">
        <f>IF(N93="snížená",J93,0)</f>
        <v>0</v>
      </c>
      <c r="BG93" s="140">
        <f>IF(N93="zákl. přenesená",J93,0)</f>
        <v>0</v>
      </c>
      <c r="BH93" s="140">
        <f>IF(N93="sníž. přenesená",J93,0)</f>
        <v>0</v>
      </c>
      <c r="BI93" s="140">
        <f>IF(N93="nulová",J93,0)</f>
        <v>0</v>
      </c>
      <c r="BJ93" s="18" t="s">
        <v>80</v>
      </c>
      <c r="BK93" s="140">
        <f>ROUND(I93*H93,2)</f>
        <v>0</v>
      </c>
      <c r="BL93" s="18" t="s">
        <v>537</v>
      </c>
      <c r="BM93" s="139" t="s">
        <v>550</v>
      </c>
    </row>
    <row r="94" spans="2:65" s="1" customFormat="1" ht="11.25">
      <c r="B94" s="33"/>
      <c r="D94" s="141" t="s">
        <v>132</v>
      </c>
      <c r="F94" s="142" t="s">
        <v>551</v>
      </c>
      <c r="I94" s="143"/>
      <c r="L94" s="33"/>
      <c r="M94" s="144"/>
      <c r="T94" s="54"/>
      <c r="AT94" s="18" t="s">
        <v>132</v>
      </c>
      <c r="AU94" s="18" t="s">
        <v>82</v>
      </c>
    </row>
    <row r="95" spans="2:65" s="11" customFormat="1" ht="22.9" customHeight="1">
      <c r="B95" s="116"/>
      <c r="D95" s="117" t="s">
        <v>71</v>
      </c>
      <c r="E95" s="126" t="s">
        <v>552</v>
      </c>
      <c r="F95" s="126" t="s">
        <v>553</v>
      </c>
      <c r="I95" s="119"/>
      <c r="J95" s="127">
        <f>BK95</f>
        <v>0</v>
      </c>
      <c r="L95" s="116"/>
      <c r="M95" s="121"/>
      <c r="P95" s="122">
        <f>SUM(P96:P97)</f>
        <v>0</v>
      </c>
      <c r="R95" s="122">
        <f>SUM(R96:R97)</f>
        <v>0</v>
      </c>
      <c r="T95" s="123">
        <f>SUM(T96:T97)</f>
        <v>0</v>
      </c>
      <c r="AR95" s="117" t="s">
        <v>167</v>
      </c>
      <c r="AT95" s="124" t="s">
        <v>71</v>
      </c>
      <c r="AU95" s="124" t="s">
        <v>80</v>
      </c>
      <c r="AY95" s="117" t="s">
        <v>122</v>
      </c>
      <c r="BK95" s="125">
        <f>SUM(BK96:BK97)</f>
        <v>0</v>
      </c>
    </row>
    <row r="96" spans="2:65" s="1" customFormat="1" ht="16.5" customHeight="1">
      <c r="B96" s="33"/>
      <c r="C96" s="128" t="s">
        <v>130</v>
      </c>
      <c r="D96" s="128" t="s">
        <v>125</v>
      </c>
      <c r="E96" s="129" t="s">
        <v>554</v>
      </c>
      <c r="F96" s="130" t="s">
        <v>555</v>
      </c>
      <c r="G96" s="131" t="s">
        <v>478</v>
      </c>
      <c r="H96" s="132">
        <v>1</v>
      </c>
      <c r="I96" s="133"/>
      <c r="J96" s="134">
        <f>ROUND(I96*H96,2)</f>
        <v>0</v>
      </c>
      <c r="K96" s="130" t="s">
        <v>129</v>
      </c>
      <c r="L96" s="33"/>
      <c r="M96" s="135" t="s">
        <v>19</v>
      </c>
      <c r="N96" s="136" t="s">
        <v>43</v>
      </c>
      <c r="P96" s="137">
        <f>O96*H96</f>
        <v>0</v>
      </c>
      <c r="Q96" s="137">
        <v>0</v>
      </c>
      <c r="R96" s="137">
        <f>Q96*H96</f>
        <v>0</v>
      </c>
      <c r="S96" s="137">
        <v>0</v>
      </c>
      <c r="T96" s="138">
        <f>S96*H96</f>
        <v>0</v>
      </c>
      <c r="AR96" s="139" t="s">
        <v>537</v>
      </c>
      <c r="AT96" s="139" t="s">
        <v>125</v>
      </c>
      <c r="AU96" s="139" t="s">
        <v>82</v>
      </c>
      <c r="AY96" s="18" t="s">
        <v>122</v>
      </c>
      <c r="BE96" s="140">
        <f>IF(N96="základní",J96,0)</f>
        <v>0</v>
      </c>
      <c r="BF96" s="140">
        <f>IF(N96="snížená",J96,0)</f>
        <v>0</v>
      </c>
      <c r="BG96" s="140">
        <f>IF(N96="zákl. přenesená",J96,0)</f>
        <v>0</v>
      </c>
      <c r="BH96" s="140">
        <f>IF(N96="sníž. přenesená",J96,0)</f>
        <v>0</v>
      </c>
      <c r="BI96" s="140">
        <f>IF(N96="nulová",J96,0)</f>
        <v>0</v>
      </c>
      <c r="BJ96" s="18" t="s">
        <v>80</v>
      </c>
      <c r="BK96" s="140">
        <f>ROUND(I96*H96,2)</f>
        <v>0</v>
      </c>
      <c r="BL96" s="18" t="s">
        <v>537</v>
      </c>
      <c r="BM96" s="139" t="s">
        <v>556</v>
      </c>
    </row>
    <row r="97" spans="2:47" s="1" customFormat="1" ht="11.25">
      <c r="B97" s="33"/>
      <c r="D97" s="141" t="s">
        <v>132</v>
      </c>
      <c r="F97" s="142" t="s">
        <v>557</v>
      </c>
      <c r="I97" s="143"/>
      <c r="L97" s="33"/>
      <c r="M97" s="184"/>
      <c r="N97" s="185"/>
      <c r="O97" s="185"/>
      <c r="P97" s="185"/>
      <c r="Q97" s="185"/>
      <c r="R97" s="185"/>
      <c r="S97" s="185"/>
      <c r="T97" s="186"/>
      <c r="AT97" s="18" t="s">
        <v>132</v>
      </c>
      <c r="AU97" s="18" t="s">
        <v>82</v>
      </c>
    </row>
    <row r="98" spans="2:47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33"/>
    </row>
  </sheetData>
  <sheetProtection algorithmName="SHA-512" hashValue="d6QXARl1yFz5RXrhrU3A1LpuyO3unvjCCjIzftMTwIUEEPLZtGq7mnCKL6HrGy+zvQ7FBFlQLivDP7ZerE6U0A==" saltValue="2MkwO3U4cfptiz9jrWPs5qfRT6EjJA8aPEK1HZ4eCUpnNXRlB/FuxniHBeWxaYc+CLLtwXA9VIPalpAMCaWhng==" spinCount="100000" sheet="1" objects="1" scenarios="1" formatColumns="0" formatRows="0" autoFilter="0"/>
  <autoFilter ref="C83:K97" xr:uid="{00000000-0009-0000-0000-000002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200-000000000000}"/>
    <hyperlink ref="F91" r:id="rId2" xr:uid="{00000000-0004-0000-0200-000001000000}"/>
    <hyperlink ref="F94" r:id="rId3" xr:uid="{00000000-0004-0000-0200-000002000000}"/>
    <hyperlink ref="F97" r:id="rId4" xr:uid="{00000000-0004-0000-02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187" customWidth="1"/>
    <col min="2" max="2" width="1.6640625" style="187" customWidth="1"/>
    <col min="3" max="4" width="5" style="187" customWidth="1"/>
    <col min="5" max="5" width="11.6640625" style="187" customWidth="1"/>
    <col min="6" max="6" width="9.1640625" style="187" customWidth="1"/>
    <col min="7" max="7" width="5" style="187" customWidth="1"/>
    <col min="8" max="8" width="77.83203125" style="187" customWidth="1"/>
    <col min="9" max="10" width="20" style="187" customWidth="1"/>
    <col min="11" max="11" width="1.6640625" style="187" customWidth="1"/>
  </cols>
  <sheetData>
    <row r="1" spans="2:11" customFormat="1" ht="37.5" customHeight="1"/>
    <row r="2" spans="2:11" customFormat="1" ht="7.5" customHeight="1">
      <c r="B2" s="188"/>
      <c r="C2" s="189"/>
      <c r="D2" s="189"/>
      <c r="E2" s="189"/>
      <c r="F2" s="189"/>
      <c r="G2" s="189"/>
      <c r="H2" s="189"/>
      <c r="I2" s="189"/>
      <c r="J2" s="189"/>
      <c r="K2" s="190"/>
    </row>
    <row r="3" spans="2:11" s="16" customFormat="1" ht="45" customHeight="1">
      <c r="B3" s="191"/>
      <c r="C3" s="315" t="s">
        <v>558</v>
      </c>
      <c r="D3" s="315"/>
      <c r="E3" s="315"/>
      <c r="F3" s="315"/>
      <c r="G3" s="315"/>
      <c r="H3" s="315"/>
      <c r="I3" s="315"/>
      <c r="J3" s="315"/>
      <c r="K3" s="192"/>
    </row>
    <row r="4" spans="2:11" customFormat="1" ht="25.5" customHeight="1">
      <c r="B4" s="193"/>
      <c r="C4" s="314" t="s">
        <v>559</v>
      </c>
      <c r="D4" s="314"/>
      <c r="E4" s="314"/>
      <c r="F4" s="314"/>
      <c r="G4" s="314"/>
      <c r="H4" s="314"/>
      <c r="I4" s="314"/>
      <c r="J4" s="314"/>
      <c r="K4" s="194"/>
    </row>
    <row r="5" spans="2:11" customFormat="1" ht="5.25" customHeight="1">
      <c r="B5" s="193"/>
      <c r="C5" s="195"/>
      <c r="D5" s="195"/>
      <c r="E5" s="195"/>
      <c r="F5" s="195"/>
      <c r="G5" s="195"/>
      <c r="H5" s="195"/>
      <c r="I5" s="195"/>
      <c r="J5" s="195"/>
      <c r="K5" s="194"/>
    </row>
    <row r="6" spans="2:11" customFormat="1" ht="15" customHeight="1">
      <c r="B6" s="193"/>
      <c r="C6" s="313" t="s">
        <v>560</v>
      </c>
      <c r="D6" s="313"/>
      <c r="E6" s="313"/>
      <c r="F6" s="313"/>
      <c r="G6" s="313"/>
      <c r="H6" s="313"/>
      <c r="I6" s="313"/>
      <c r="J6" s="313"/>
      <c r="K6" s="194"/>
    </row>
    <row r="7" spans="2:11" customFormat="1" ht="15" customHeight="1">
      <c r="B7" s="197"/>
      <c r="C7" s="313" t="s">
        <v>561</v>
      </c>
      <c r="D7" s="313"/>
      <c r="E7" s="313"/>
      <c r="F7" s="313"/>
      <c r="G7" s="313"/>
      <c r="H7" s="313"/>
      <c r="I7" s="313"/>
      <c r="J7" s="313"/>
      <c r="K7" s="194"/>
    </row>
    <row r="8" spans="2:11" customFormat="1" ht="12.75" customHeight="1">
      <c r="B8" s="197"/>
      <c r="C8" s="196"/>
      <c r="D8" s="196"/>
      <c r="E8" s="196"/>
      <c r="F8" s="196"/>
      <c r="G8" s="196"/>
      <c r="H8" s="196"/>
      <c r="I8" s="196"/>
      <c r="J8" s="196"/>
      <c r="K8" s="194"/>
    </row>
    <row r="9" spans="2:11" customFormat="1" ht="15" customHeight="1">
      <c r="B9" s="197"/>
      <c r="C9" s="313" t="s">
        <v>562</v>
      </c>
      <c r="D9" s="313"/>
      <c r="E9" s="313"/>
      <c r="F9" s="313"/>
      <c r="G9" s="313"/>
      <c r="H9" s="313"/>
      <c r="I9" s="313"/>
      <c r="J9" s="313"/>
      <c r="K9" s="194"/>
    </row>
    <row r="10" spans="2:11" customFormat="1" ht="15" customHeight="1">
      <c r="B10" s="197"/>
      <c r="C10" s="196"/>
      <c r="D10" s="313" t="s">
        <v>563</v>
      </c>
      <c r="E10" s="313"/>
      <c r="F10" s="313"/>
      <c r="G10" s="313"/>
      <c r="H10" s="313"/>
      <c r="I10" s="313"/>
      <c r="J10" s="313"/>
      <c r="K10" s="194"/>
    </row>
    <row r="11" spans="2:11" customFormat="1" ht="15" customHeight="1">
      <c r="B11" s="197"/>
      <c r="C11" s="198"/>
      <c r="D11" s="313" t="s">
        <v>564</v>
      </c>
      <c r="E11" s="313"/>
      <c r="F11" s="313"/>
      <c r="G11" s="313"/>
      <c r="H11" s="313"/>
      <c r="I11" s="313"/>
      <c r="J11" s="313"/>
      <c r="K11" s="194"/>
    </row>
    <row r="12" spans="2:11" customFormat="1" ht="15" customHeight="1">
      <c r="B12" s="197"/>
      <c r="C12" s="198"/>
      <c r="D12" s="196"/>
      <c r="E12" s="196"/>
      <c r="F12" s="196"/>
      <c r="G12" s="196"/>
      <c r="H12" s="196"/>
      <c r="I12" s="196"/>
      <c r="J12" s="196"/>
      <c r="K12" s="194"/>
    </row>
    <row r="13" spans="2:11" customFormat="1" ht="15" customHeight="1">
      <c r="B13" s="197"/>
      <c r="C13" s="198"/>
      <c r="D13" s="199" t="s">
        <v>565</v>
      </c>
      <c r="E13" s="196"/>
      <c r="F13" s="196"/>
      <c r="G13" s="196"/>
      <c r="H13" s="196"/>
      <c r="I13" s="196"/>
      <c r="J13" s="196"/>
      <c r="K13" s="194"/>
    </row>
    <row r="14" spans="2:11" customFormat="1" ht="12.75" customHeight="1">
      <c r="B14" s="197"/>
      <c r="C14" s="198"/>
      <c r="D14" s="198"/>
      <c r="E14" s="198"/>
      <c r="F14" s="198"/>
      <c r="G14" s="198"/>
      <c r="H14" s="198"/>
      <c r="I14" s="198"/>
      <c r="J14" s="198"/>
      <c r="K14" s="194"/>
    </row>
    <row r="15" spans="2:11" customFormat="1" ht="15" customHeight="1">
      <c r="B15" s="197"/>
      <c r="C15" s="198"/>
      <c r="D15" s="313" t="s">
        <v>566</v>
      </c>
      <c r="E15" s="313"/>
      <c r="F15" s="313"/>
      <c r="G15" s="313"/>
      <c r="H15" s="313"/>
      <c r="I15" s="313"/>
      <c r="J15" s="313"/>
      <c r="K15" s="194"/>
    </row>
    <row r="16" spans="2:11" customFormat="1" ht="15" customHeight="1">
      <c r="B16" s="197"/>
      <c r="C16" s="198"/>
      <c r="D16" s="313" t="s">
        <v>567</v>
      </c>
      <c r="E16" s="313"/>
      <c r="F16" s="313"/>
      <c r="G16" s="313"/>
      <c r="H16" s="313"/>
      <c r="I16" s="313"/>
      <c r="J16" s="313"/>
      <c r="K16" s="194"/>
    </row>
    <row r="17" spans="2:11" customFormat="1" ht="15" customHeight="1">
      <c r="B17" s="197"/>
      <c r="C17" s="198"/>
      <c r="D17" s="313" t="s">
        <v>568</v>
      </c>
      <c r="E17" s="313"/>
      <c r="F17" s="313"/>
      <c r="G17" s="313"/>
      <c r="H17" s="313"/>
      <c r="I17" s="313"/>
      <c r="J17" s="313"/>
      <c r="K17" s="194"/>
    </row>
    <row r="18" spans="2:11" customFormat="1" ht="15" customHeight="1">
      <c r="B18" s="197"/>
      <c r="C18" s="198"/>
      <c r="D18" s="198"/>
      <c r="E18" s="200" t="s">
        <v>79</v>
      </c>
      <c r="F18" s="313" t="s">
        <v>569</v>
      </c>
      <c r="G18" s="313"/>
      <c r="H18" s="313"/>
      <c r="I18" s="313"/>
      <c r="J18" s="313"/>
      <c r="K18" s="194"/>
    </row>
    <row r="19" spans="2:11" customFormat="1" ht="15" customHeight="1">
      <c r="B19" s="197"/>
      <c r="C19" s="198"/>
      <c r="D19" s="198"/>
      <c r="E19" s="200" t="s">
        <v>570</v>
      </c>
      <c r="F19" s="313" t="s">
        <v>571</v>
      </c>
      <c r="G19" s="313"/>
      <c r="H19" s="313"/>
      <c r="I19" s="313"/>
      <c r="J19" s="313"/>
      <c r="K19" s="194"/>
    </row>
    <row r="20" spans="2:11" customFormat="1" ht="15" customHeight="1">
      <c r="B20" s="197"/>
      <c r="C20" s="198"/>
      <c r="D20" s="198"/>
      <c r="E20" s="200" t="s">
        <v>572</v>
      </c>
      <c r="F20" s="313" t="s">
        <v>573</v>
      </c>
      <c r="G20" s="313"/>
      <c r="H20" s="313"/>
      <c r="I20" s="313"/>
      <c r="J20" s="313"/>
      <c r="K20" s="194"/>
    </row>
    <row r="21" spans="2:11" customFormat="1" ht="15" customHeight="1">
      <c r="B21" s="197"/>
      <c r="C21" s="198"/>
      <c r="D21" s="198"/>
      <c r="E21" s="200" t="s">
        <v>574</v>
      </c>
      <c r="F21" s="313" t="s">
        <v>575</v>
      </c>
      <c r="G21" s="313"/>
      <c r="H21" s="313"/>
      <c r="I21" s="313"/>
      <c r="J21" s="313"/>
      <c r="K21" s="194"/>
    </row>
    <row r="22" spans="2:11" customFormat="1" ht="15" customHeight="1">
      <c r="B22" s="197"/>
      <c r="C22" s="198"/>
      <c r="D22" s="198"/>
      <c r="E22" s="200" t="s">
        <v>576</v>
      </c>
      <c r="F22" s="313" t="s">
        <v>577</v>
      </c>
      <c r="G22" s="313"/>
      <c r="H22" s="313"/>
      <c r="I22" s="313"/>
      <c r="J22" s="313"/>
      <c r="K22" s="194"/>
    </row>
    <row r="23" spans="2:11" customFormat="1" ht="15" customHeight="1">
      <c r="B23" s="197"/>
      <c r="C23" s="198"/>
      <c r="D23" s="198"/>
      <c r="E23" s="200" t="s">
        <v>578</v>
      </c>
      <c r="F23" s="313" t="s">
        <v>579</v>
      </c>
      <c r="G23" s="313"/>
      <c r="H23" s="313"/>
      <c r="I23" s="313"/>
      <c r="J23" s="313"/>
      <c r="K23" s="194"/>
    </row>
    <row r="24" spans="2:11" customFormat="1" ht="12.75" customHeight="1">
      <c r="B24" s="197"/>
      <c r="C24" s="198"/>
      <c r="D24" s="198"/>
      <c r="E24" s="198"/>
      <c r="F24" s="198"/>
      <c r="G24" s="198"/>
      <c r="H24" s="198"/>
      <c r="I24" s="198"/>
      <c r="J24" s="198"/>
      <c r="K24" s="194"/>
    </row>
    <row r="25" spans="2:11" customFormat="1" ht="15" customHeight="1">
      <c r="B25" s="197"/>
      <c r="C25" s="313" t="s">
        <v>580</v>
      </c>
      <c r="D25" s="313"/>
      <c r="E25" s="313"/>
      <c r="F25" s="313"/>
      <c r="G25" s="313"/>
      <c r="H25" s="313"/>
      <c r="I25" s="313"/>
      <c r="J25" s="313"/>
      <c r="K25" s="194"/>
    </row>
    <row r="26" spans="2:11" customFormat="1" ht="15" customHeight="1">
      <c r="B26" s="197"/>
      <c r="C26" s="313" t="s">
        <v>581</v>
      </c>
      <c r="D26" s="313"/>
      <c r="E26" s="313"/>
      <c r="F26" s="313"/>
      <c r="G26" s="313"/>
      <c r="H26" s="313"/>
      <c r="I26" s="313"/>
      <c r="J26" s="313"/>
      <c r="K26" s="194"/>
    </row>
    <row r="27" spans="2:11" customFormat="1" ht="15" customHeight="1">
      <c r="B27" s="197"/>
      <c r="C27" s="196"/>
      <c r="D27" s="313" t="s">
        <v>582</v>
      </c>
      <c r="E27" s="313"/>
      <c r="F27" s="313"/>
      <c r="G27" s="313"/>
      <c r="H27" s="313"/>
      <c r="I27" s="313"/>
      <c r="J27" s="313"/>
      <c r="K27" s="194"/>
    </row>
    <row r="28" spans="2:11" customFormat="1" ht="15" customHeight="1">
      <c r="B28" s="197"/>
      <c r="C28" s="198"/>
      <c r="D28" s="313" t="s">
        <v>583</v>
      </c>
      <c r="E28" s="313"/>
      <c r="F28" s="313"/>
      <c r="G28" s="313"/>
      <c r="H28" s="313"/>
      <c r="I28" s="313"/>
      <c r="J28" s="313"/>
      <c r="K28" s="194"/>
    </row>
    <row r="29" spans="2:11" customFormat="1" ht="12.75" customHeight="1">
      <c r="B29" s="197"/>
      <c r="C29" s="198"/>
      <c r="D29" s="198"/>
      <c r="E29" s="198"/>
      <c r="F29" s="198"/>
      <c r="G29" s="198"/>
      <c r="H29" s="198"/>
      <c r="I29" s="198"/>
      <c r="J29" s="198"/>
      <c r="K29" s="194"/>
    </row>
    <row r="30" spans="2:11" customFormat="1" ht="15" customHeight="1">
      <c r="B30" s="197"/>
      <c r="C30" s="198"/>
      <c r="D30" s="313" t="s">
        <v>584</v>
      </c>
      <c r="E30" s="313"/>
      <c r="F30" s="313"/>
      <c r="G30" s="313"/>
      <c r="H30" s="313"/>
      <c r="I30" s="313"/>
      <c r="J30" s="313"/>
      <c r="K30" s="194"/>
    </row>
    <row r="31" spans="2:11" customFormat="1" ht="15" customHeight="1">
      <c r="B31" s="197"/>
      <c r="C31" s="198"/>
      <c r="D31" s="313" t="s">
        <v>585</v>
      </c>
      <c r="E31" s="313"/>
      <c r="F31" s="313"/>
      <c r="G31" s="313"/>
      <c r="H31" s="313"/>
      <c r="I31" s="313"/>
      <c r="J31" s="313"/>
      <c r="K31" s="194"/>
    </row>
    <row r="32" spans="2:11" customFormat="1" ht="12.75" customHeight="1">
      <c r="B32" s="197"/>
      <c r="C32" s="198"/>
      <c r="D32" s="198"/>
      <c r="E32" s="198"/>
      <c r="F32" s="198"/>
      <c r="G32" s="198"/>
      <c r="H32" s="198"/>
      <c r="I32" s="198"/>
      <c r="J32" s="198"/>
      <c r="K32" s="194"/>
    </row>
    <row r="33" spans="2:11" customFormat="1" ht="15" customHeight="1">
      <c r="B33" s="197"/>
      <c r="C33" s="198"/>
      <c r="D33" s="313" t="s">
        <v>586</v>
      </c>
      <c r="E33" s="313"/>
      <c r="F33" s="313"/>
      <c r="G33" s="313"/>
      <c r="H33" s="313"/>
      <c r="I33" s="313"/>
      <c r="J33" s="313"/>
      <c r="K33" s="194"/>
    </row>
    <row r="34" spans="2:11" customFormat="1" ht="15" customHeight="1">
      <c r="B34" s="197"/>
      <c r="C34" s="198"/>
      <c r="D34" s="313" t="s">
        <v>587</v>
      </c>
      <c r="E34" s="313"/>
      <c r="F34" s="313"/>
      <c r="G34" s="313"/>
      <c r="H34" s="313"/>
      <c r="I34" s="313"/>
      <c r="J34" s="313"/>
      <c r="K34" s="194"/>
    </row>
    <row r="35" spans="2:11" customFormat="1" ht="15" customHeight="1">
      <c r="B35" s="197"/>
      <c r="C35" s="198"/>
      <c r="D35" s="313" t="s">
        <v>588</v>
      </c>
      <c r="E35" s="313"/>
      <c r="F35" s="313"/>
      <c r="G35" s="313"/>
      <c r="H35" s="313"/>
      <c r="I35" s="313"/>
      <c r="J35" s="313"/>
      <c r="K35" s="194"/>
    </row>
    <row r="36" spans="2:11" customFormat="1" ht="15" customHeight="1">
      <c r="B36" s="197"/>
      <c r="C36" s="198"/>
      <c r="D36" s="196"/>
      <c r="E36" s="199" t="s">
        <v>108</v>
      </c>
      <c r="F36" s="196"/>
      <c r="G36" s="313" t="s">
        <v>589</v>
      </c>
      <c r="H36" s="313"/>
      <c r="I36" s="313"/>
      <c r="J36" s="313"/>
      <c r="K36" s="194"/>
    </row>
    <row r="37" spans="2:11" customFormat="1" ht="30.75" customHeight="1">
      <c r="B37" s="197"/>
      <c r="C37" s="198"/>
      <c r="D37" s="196"/>
      <c r="E37" s="199" t="s">
        <v>590</v>
      </c>
      <c r="F37" s="196"/>
      <c r="G37" s="313" t="s">
        <v>591</v>
      </c>
      <c r="H37" s="313"/>
      <c r="I37" s="313"/>
      <c r="J37" s="313"/>
      <c r="K37" s="194"/>
    </row>
    <row r="38" spans="2:11" customFormat="1" ht="15" customHeight="1">
      <c r="B38" s="197"/>
      <c r="C38" s="198"/>
      <c r="D38" s="196"/>
      <c r="E38" s="199" t="s">
        <v>53</v>
      </c>
      <c r="F38" s="196"/>
      <c r="G38" s="313" t="s">
        <v>592</v>
      </c>
      <c r="H38" s="313"/>
      <c r="I38" s="313"/>
      <c r="J38" s="313"/>
      <c r="K38" s="194"/>
    </row>
    <row r="39" spans="2:11" customFormat="1" ht="15" customHeight="1">
      <c r="B39" s="197"/>
      <c r="C39" s="198"/>
      <c r="D39" s="196"/>
      <c r="E39" s="199" t="s">
        <v>54</v>
      </c>
      <c r="F39" s="196"/>
      <c r="G39" s="313" t="s">
        <v>593</v>
      </c>
      <c r="H39" s="313"/>
      <c r="I39" s="313"/>
      <c r="J39" s="313"/>
      <c r="K39" s="194"/>
    </row>
    <row r="40" spans="2:11" customFormat="1" ht="15" customHeight="1">
      <c r="B40" s="197"/>
      <c r="C40" s="198"/>
      <c r="D40" s="196"/>
      <c r="E40" s="199" t="s">
        <v>109</v>
      </c>
      <c r="F40" s="196"/>
      <c r="G40" s="313" t="s">
        <v>594</v>
      </c>
      <c r="H40" s="313"/>
      <c r="I40" s="313"/>
      <c r="J40" s="313"/>
      <c r="K40" s="194"/>
    </row>
    <row r="41" spans="2:11" customFormat="1" ht="15" customHeight="1">
      <c r="B41" s="197"/>
      <c r="C41" s="198"/>
      <c r="D41" s="196"/>
      <c r="E41" s="199" t="s">
        <v>110</v>
      </c>
      <c r="F41" s="196"/>
      <c r="G41" s="313" t="s">
        <v>595</v>
      </c>
      <c r="H41" s="313"/>
      <c r="I41" s="313"/>
      <c r="J41" s="313"/>
      <c r="K41" s="194"/>
    </row>
    <row r="42" spans="2:11" customFormat="1" ht="15" customHeight="1">
      <c r="B42" s="197"/>
      <c r="C42" s="198"/>
      <c r="D42" s="196"/>
      <c r="E42" s="199" t="s">
        <v>596</v>
      </c>
      <c r="F42" s="196"/>
      <c r="G42" s="313" t="s">
        <v>597</v>
      </c>
      <c r="H42" s="313"/>
      <c r="I42" s="313"/>
      <c r="J42" s="313"/>
      <c r="K42" s="194"/>
    </row>
    <row r="43" spans="2:11" customFormat="1" ht="15" customHeight="1">
      <c r="B43" s="197"/>
      <c r="C43" s="198"/>
      <c r="D43" s="196"/>
      <c r="E43" s="199"/>
      <c r="F43" s="196"/>
      <c r="G43" s="313" t="s">
        <v>598</v>
      </c>
      <c r="H43" s="313"/>
      <c r="I43" s="313"/>
      <c r="J43" s="313"/>
      <c r="K43" s="194"/>
    </row>
    <row r="44" spans="2:11" customFormat="1" ht="15" customHeight="1">
      <c r="B44" s="197"/>
      <c r="C44" s="198"/>
      <c r="D44" s="196"/>
      <c r="E44" s="199" t="s">
        <v>599</v>
      </c>
      <c r="F44" s="196"/>
      <c r="G44" s="313" t="s">
        <v>600</v>
      </c>
      <c r="H44" s="313"/>
      <c r="I44" s="313"/>
      <c r="J44" s="313"/>
      <c r="K44" s="194"/>
    </row>
    <row r="45" spans="2:11" customFormat="1" ht="15" customHeight="1">
      <c r="B45" s="197"/>
      <c r="C45" s="198"/>
      <c r="D45" s="196"/>
      <c r="E45" s="199" t="s">
        <v>112</v>
      </c>
      <c r="F45" s="196"/>
      <c r="G45" s="313" t="s">
        <v>601</v>
      </c>
      <c r="H45" s="313"/>
      <c r="I45" s="313"/>
      <c r="J45" s="313"/>
      <c r="K45" s="194"/>
    </row>
    <row r="46" spans="2:11" customFormat="1" ht="12.75" customHeight="1">
      <c r="B46" s="197"/>
      <c r="C46" s="198"/>
      <c r="D46" s="196"/>
      <c r="E46" s="196"/>
      <c r="F46" s="196"/>
      <c r="G46" s="196"/>
      <c r="H46" s="196"/>
      <c r="I46" s="196"/>
      <c r="J46" s="196"/>
      <c r="K46" s="194"/>
    </row>
    <row r="47" spans="2:11" customFormat="1" ht="15" customHeight="1">
      <c r="B47" s="197"/>
      <c r="C47" s="198"/>
      <c r="D47" s="313" t="s">
        <v>602</v>
      </c>
      <c r="E47" s="313"/>
      <c r="F47" s="313"/>
      <c r="G47" s="313"/>
      <c r="H47" s="313"/>
      <c r="I47" s="313"/>
      <c r="J47" s="313"/>
      <c r="K47" s="194"/>
    </row>
    <row r="48" spans="2:11" customFormat="1" ht="15" customHeight="1">
      <c r="B48" s="197"/>
      <c r="C48" s="198"/>
      <c r="D48" s="198"/>
      <c r="E48" s="313" t="s">
        <v>603</v>
      </c>
      <c r="F48" s="313"/>
      <c r="G48" s="313"/>
      <c r="H48" s="313"/>
      <c r="I48" s="313"/>
      <c r="J48" s="313"/>
      <c r="K48" s="194"/>
    </row>
    <row r="49" spans="2:11" customFormat="1" ht="15" customHeight="1">
      <c r="B49" s="197"/>
      <c r="C49" s="198"/>
      <c r="D49" s="198"/>
      <c r="E49" s="313" t="s">
        <v>604</v>
      </c>
      <c r="F49" s="313"/>
      <c r="G49" s="313"/>
      <c r="H49" s="313"/>
      <c r="I49" s="313"/>
      <c r="J49" s="313"/>
      <c r="K49" s="194"/>
    </row>
    <row r="50" spans="2:11" customFormat="1" ht="15" customHeight="1">
      <c r="B50" s="197"/>
      <c r="C50" s="198"/>
      <c r="D50" s="198"/>
      <c r="E50" s="313" t="s">
        <v>605</v>
      </c>
      <c r="F50" s="313"/>
      <c r="G50" s="313"/>
      <c r="H50" s="313"/>
      <c r="I50" s="313"/>
      <c r="J50" s="313"/>
      <c r="K50" s="194"/>
    </row>
    <row r="51" spans="2:11" customFormat="1" ht="15" customHeight="1">
      <c r="B51" s="197"/>
      <c r="C51" s="198"/>
      <c r="D51" s="313" t="s">
        <v>606</v>
      </c>
      <c r="E51" s="313"/>
      <c r="F51" s="313"/>
      <c r="G51" s="313"/>
      <c r="H51" s="313"/>
      <c r="I51" s="313"/>
      <c r="J51" s="313"/>
      <c r="K51" s="194"/>
    </row>
    <row r="52" spans="2:11" customFormat="1" ht="25.5" customHeight="1">
      <c r="B52" s="193"/>
      <c r="C52" s="314" t="s">
        <v>607</v>
      </c>
      <c r="D52" s="314"/>
      <c r="E52" s="314"/>
      <c r="F52" s="314"/>
      <c r="G52" s="314"/>
      <c r="H52" s="314"/>
      <c r="I52" s="314"/>
      <c r="J52" s="314"/>
      <c r="K52" s="194"/>
    </row>
    <row r="53" spans="2:11" customFormat="1" ht="5.25" customHeight="1">
      <c r="B53" s="193"/>
      <c r="C53" s="195"/>
      <c r="D53" s="195"/>
      <c r="E53" s="195"/>
      <c r="F53" s="195"/>
      <c r="G53" s="195"/>
      <c r="H53" s="195"/>
      <c r="I53" s="195"/>
      <c r="J53" s="195"/>
      <c r="K53" s="194"/>
    </row>
    <row r="54" spans="2:11" customFormat="1" ht="15" customHeight="1">
      <c r="B54" s="193"/>
      <c r="C54" s="313" t="s">
        <v>608</v>
      </c>
      <c r="D54" s="313"/>
      <c r="E54" s="313"/>
      <c r="F54" s="313"/>
      <c r="G54" s="313"/>
      <c r="H54" s="313"/>
      <c r="I54" s="313"/>
      <c r="J54" s="313"/>
      <c r="K54" s="194"/>
    </row>
    <row r="55" spans="2:11" customFormat="1" ht="15" customHeight="1">
      <c r="B55" s="193"/>
      <c r="C55" s="313" t="s">
        <v>609</v>
      </c>
      <c r="D55" s="313"/>
      <c r="E55" s="313"/>
      <c r="F55" s="313"/>
      <c r="G55" s="313"/>
      <c r="H55" s="313"/>
      <c r="I55" s="313"/>
      <c r="J55" s="313"/>
      <c r="K55" s="194"/>
    </row>
    <row r="56" spans="2:11" customFormat="1" ht="12.75" customHeight="1">
      <c r="B56" s="193"/>
      <c r="C56" s="196"/>
      <c r="D56" s="196"/>
      <c r="E56" s="196"/>
      <c r="F56" s="196"/>
      <c r="G56" s="196"/>
      <c r="H56" s="196"/>
      <c r="I56" s="196"/>
      <c r="J56" s="196"/>
      <c r="K56" s="194"/>
    </row>
    <row r="57" spans="2:11" customFormat="1" ht="15" customHeight="1">
      <c r="B57" s="193"/>
      <c r="C57" s="313" t="s">
        <v>610</v>
      </c>
      <c r="D57" s="313"/>
      <c r="E57" s="313"/>
      <c r="F57" s="313"/>
      <c r="G57" s="313"/>
      <c r="H57" s="313"/>
      <c r="I57" s="313"/>
      <c r="J57" s="313"/>
      <c r="K57" s="194"/>
    </row>
    <row r="58" spans="2:11" customFormat="1" ht="15" customHeight="1">
      <c r="B58" s="193"/>
      <c r="C58" s="198"/>
      <c r="D58" s="313" t="s">
        <v>611</v>
      </c>
      <c r="E58" s="313"/>
      <c r="F58" s="313"/>
      <c r="G58" s="313"/>
      <c r="H58" s="313"/>
      <c r="I58" s="313"/>
      <c r="J58" s="313"/>
      <c r="K58" s="194"/>
    </row>
    <row r="59" spans="2:11" customFormat="1" ht="15" customHeight="1">
      <c r="B59" s="193"/>
      <c r="C59" s="198"/>
      <c r="D59" s="313" t="s">
        <v>612</v>
      </c>
      <c r="E59" s="313"/>
      <c r="F59" s="313"/>
      <c r="G59" s="313"/>
      <c r="H59" s="313"/>
      <c r="I59" s="313"/>
      <c r="J59" s="313"/>
      <c r="K59" s="194"/>
    </row>
    <row r="60" spans="2:11" customFormat="1" ht="15" customHeight="1">
      <c r="B60" s="193"/>
      <c r="C60" s="198"/>
      <c r="D60" s="313" t="s">
        <v>613</v>
      </c>
      <c r="E60" s="313"/>
      <c r="F60" s="313"/>
      <c r="G60" s="313"/>
      <c r="H60" s="313"/>
      <c r="I60" s="313"/>
      <c r="J60" s="313"/>
      <c r="K60" s="194"/>
    </row>
    <row r="61" spans="2:11" customFormat="1" ht="15" customHeight="1">
      <c r="B61" s="193"/>
      <c r="C61" s="198"/>
      <c r="D61" s="313" t="s">
        <v>614</v>
      </c>
      <c r="E61" s="313"/>
      <c r="F61" s="313"/>
      <c r="G61" s="313"/>
      <c r="H61" s="313"/>
      <c r="I61" s="313"/>
      <c r="J61" s="313"/>
      <c r="K61" s="194"/>
    </row>
    <row r="62" spans="2:11" customFormat="1" ht="15" customHeight="1">
      <c r="B62" s="193"/>
      <c r="C62" s="198"/>
      <c r="D62" s="316" t="s">
        <v>615</v>
      </c>
      <c r="E62" s="316"/>
      <c r="F62" s="316"/>
      <c r="G62" s="316"/>
      <c r="H62" s="316"/>
      <c r="I62" s="316"/>
      <c r="J62" s="316"/>
      <c r="K62" s="194"/>
    </row>
    <row r="63" spans="2:11" customFormat="1" ht="15" customHeight="1">
      <c r="B63" s="193"/>
      <c r="C63" s="198"/>
      <c r="D63" s="313" t="s">
        <v>616</v>
      </c>
      <c r="E63" s="313"/>
      <c r="F63" s="313"/>
      <c r="G63" s="313"/>
      <c r="H63" s="313"/>
      <c r="I63" s="313"/>
      <c r="J63" s="313"/>
      <c r="K63" s="194"/>
    </row>
    <row r="64" spans="2:11" customFormat="1" ht="12.75" customHeight="1">
      <c r="B64" s="193"/>
      <c r="C64" s="198"/>
      <c r="D64" s="198"/>
      <c r="E64" s="201"/>
      <c r="F64" s="198"/>
      <c r="G64" s="198"/>
      <c r="H64" s="198"/>
      <c r="I64" s="198"/>
      <c r="J64" s="198"/>
      <c r="K64" s="194"/>
    </row>
    <row r="65" spans="2:11" customFormat="1" ht="15" customHeight="1">
      <c r="B65" s="193"/>
      <c r="C65" s="198"/>
      <c r="D65" s="313" t="s">
        <v>617</v>
      </c>
      <c r="E65" s="313"/>
      <c r="F65" s="313"/>
      <c r="G65" s="313"/>
      <c r="H65" s="313"/>
      <c r="I65" s="313"/>
      <c r="J65" s="313"/>
      <c r="K65" s="194"/>
    </row>
    <row r="66" spans="2:11" customFormat="1" ht="15" customHeight="1">
      <c r="B66" s="193"/>
      <c r="C66" s="198"/>
      <c r="D66" s="316" t="s">
        <v>618</v>
      </c>
      <c r="E66" s="316"/>
      <c r="F66" s="316"/>
      <c r="G66" s="316"/>
      <c r="H66" s="316"/>
      <c r="I66" s="316"/>
      <c r="J66" s="316"/>
      <c r="K66" s="194"/>
    </row>
    <row r="67" spans="2:11" customFormat="1" ht="15" customHeight="1">
      <c r="B67" s="193"/>
      <c r="C67" s="198"/>
      <c r="D67" s="313" t="s">
        <v>619</v>
      </c>
      <c r="E67" s="313"/>
      <c r="F67" s="313"/>
      <c r="G67" s="313"/>
      <c r="H67" s="313"/>
      <c r="I67" s="313"/>
      <c r="J67" s="313"/>
      <c r="K67" s="194"/>
    </row>
    <row r="68" spans="2:11" customFormat="1" ht="15" customHeight="1">
      <c r="B68" s="193"/>
      <c r="C68" s="198"/>
      <c r="D68" s="313" t="s">
        <v>620</v>
      </c>
      <c r="E68" s="313"/>
      <c r="F68" s="313"/>
      <c r="G68" s="313"/>
      <c r="H68" s="313"/>
      <c r="I68" s="313"/>
      <c r="J68" s="313"/>
      <c r="K68" s="194"/>
    </row>
    <row r="69" spans="2:11" customFormat="1" ht="15" customHeight="1">
      <c r="B69" s="193"/>
      <c r="C69" s="198"/>
      <c r="D69" s="313" t="s">
        <v>621</v>
      </c>
      <c r="E69" s="313"/>
      <c r="F69" s="313"/>
      <c r="G69" s="313"/>
      <c r="H69" s="313"/>
      <c r="I69" s="313"/>
      <c r="J69" s="313"/>
      <c r="K69" s="194"/>
    </row>
    <row r="70" spans="2:11" customFormat="1" ht="15" customHeight="1">
      <c r="B70" s="193"/>
      <c r="C70" s="198"/>
      <c r="D70" s="313" t="s">
        <v>622</v>
      </c>
      <c r="E70" s="313"/>
      <c r="F70" s="313"/>
      <c r="G70" s="313"/>
      <c r="H70" s="313"/>
      <c r="I70" s="313"/>
      <c r="J70" s="313"/>
      <c r="K70" s="194"/>
    </row>
    <row r="71" spans="2:11" customFormat="1" ht="12.75" customHeight="1">
      <c r="B71" s="202"/>
      <c r="C71" s="203"/>
      <c r="D71" s="203"/>
      <c r="E71" s="203"/>
      <c r="F71" s="203"/>
      <c r="G71" s="203"/>
      <c r="H71" s="203"/>
      <c r="I71" s="203"/>
      <c r="J71" s="203"/>
      <c r="K71" s="204"/>
    </row>
    <row r="72" spans="2:11" customFormat="1" ht="18.75" customHeight="1">
      <c r="B72" s="205"/>
      <c r="C72" s="205"/>
      <c r="D72" s="205"/>
      <c r="E72" s="205"/>
      <c r="F72" s="205"/>
      <c r="G72" s="205"/>
      <c r="H72" s="205"/>
      <c r="I72" s="205"/>
      <c r="J72" s="205"/>
      <c r="K72" s="206"/>
    </row>
    <row r="73" spans="2:11" customFormat="1" ht="18.75" customHeight="1">
      <c r="B73" s="206"/>
      <c r="C73" s="206"/>
      <c r="D73" s="206"/>
      <c r="E73" s="206"/>
      <c r="F73" s="206"/>
      <c r="G73" s="206"/>
      <c r="H73" s="206"/>
      <c r="I73" s="206"/>
      <c r="J73" s="206"/>
      <c r="K73" s="206"/>
    </row>
    <row r="74" spans="2:11" customFormat="1" ht="7.5" customHeight="1">
      <c r="B74" s="207"/>
      <c r="C74" s="208"/>
      <c r="D74" s="208"/>
      <c r="E74" s="208"/>
      <c r="F74" s="208"/>
      <c r="G74" s="208"/>
      <c r="H74" s="208"/>
      <c r="I74" s="208"/>
      <c r="J74" s="208"/>
      <c r="K74" s="209"/>
    </row>
    <row r="75" spans="2:11" customFormat="1" ht="45" customHeight="1">
      <c r="B75" s="210"/>
      <c r="C75" s="317" t="s">
        <v>623</v>
      </c>
      <c r="D75" s="317"/>
      <c r="E75" s="317"/>
      <c r="F75" s="317"/>
      <c r="G75" s="317"/>
      <c r="H75" s="317"/>
      <c r="I75" s="317"/>
      <c r="J75" s="317"/>
      <c r="K75" s="211"/>
    </row>
    <row r="76" spans="2:11" customFormat="1" ht="17.25" customHeight="1">
      <c r="B76" s="210"/>
      <c r="C76" s="212" t="s">
        <v>624</v>
      </c>
      <c r="D76" s="212"/>
      <c r="E76" s="212"/>
      <c r="F76" s="212" t="s">
        <v>625</v>
      </c>
      <c r="G76" s="213"/>
      <c r="H76" s="212" t="s">
        <v>54</v>
      </c>
      <c r="I76" s="212" t="s">
        <v>57</v>
      </c>
      <c r="J76" s="212" t="s">
        <v>626</v>
      </c>
      <c r="K76" s="211"/>
    </row>
    <row r="77" spans="2:11" customFormat="1" ht="17.25" customHeight="1">
      <c r="B77" s="210"/>
      <c r="C77" s="214" t="s">
        <v>627</v>
      </c>
      <c r="D77" s="214"/>
      <c r="E77" s="214"/>
      <c r="F77" s="215" t="s">
        <v>628</v>
      </c>
      <c r="G77" s="216"/>
      <c r="H77" s="214"/>
      <c r="I77" s="214"/>
      <c r="J77" s="214" t="s">
        <v>629</v>
      </c>
      <c r="K77" s="211"/>
    </row>
    <row r="78" spans="2:11" customFormat="1" ht="5.25" customHeight="1">
      <c r="B78" s="210"/>
      <c r="C78" s="217"/>
      <c r="D78" s="217"/>
      <c r="E78" s="217"/>
      <c r="F78" s="217"/>
      <c r="G78" s="218"/>
      <c r="H78" s="217"/>
      <c r="I78" s="217"/>
      <c r="J78" s="217"/>
      <c r="K78" s="211"/>
    </row>
    <row r="79" spans="2:11" customFormat="1" ht="15" customHeight="1">
      <c r="B79" s="210"/>
      <c r="C79" s="199" t="s">
        <v>53</v>
      </c>
      <c r="D79" s="219"/>
      <c r="E79" s="219"/>
      <c r="F79" s="220" t="s">
        <v>630</v>
      </c>
      <c r="G79" s="221"/>
      <c r="H79" s="199" t="s">
        <v>631</v>
      </c>
      <c r="I79" s="199" t="s">
        <v>632</v>
      </c>
      <c r="J79" s="199">
        <v>20</v>
      </c>
      <c r="K79" s="211"/>
    </row>
    <row r="80" spans="2:11" customFormat="1" ht="15" customHeight="1">
      <c r="B80" s="210"/>
      <c r="C80" s="199" t="s">
        <v>633</v>
      </c>
      <c r="D80" s="199"/>
      <c r="E80" s="199"/>
      <c r="F80" s="220" t="s">
        <v>630</v>
      </c>
      <c r="G80" s="221"/>
      <c r="H80" s="199" t="s">
        <v>634</v>
      </c>
      <c r="I80" s="199" t="s">
        <v>632</v>
      </c>
      <c r="J80" s="199">
        <v>120</v>
      </c>
      <c r="K80" s="211"/>
    </row>
    <row r="81" spans="2:11" customFormat="1" ht="15" customHeight="1">
      <c r="B81" s="222"/>
      <c r="C81" s="199" t="s">
        <v>635</v>
      </c>
      <c r="D81" s="199"/>
      <c r="E81" s="199"/>
      <c r="F81" s="220" t="s">
        <v>636</v>
      </c>
      <c r="G81" s="221"/>
      <c r="H81" s="199" t="s">
        <v>637</v>
      </c>
      <c r="I81" s="199" t="s">
        <v>632</v>
      </c>
      <c r="J81" s="199">
        <v>50</v>
      </c>
      <c r="K81" s="211"/>
    </row>
    <row r="82" spans="2:11" customFormat="1" ht="15" customHeight="1">
      <c r="B82" s="222"/>
      <c r="C82" s="199" t="s">
        <v>638</v>
      </c>
      <c r="D82" s="199"/>
      <c r="E82" s="199"/>
      <c r="F82" s="220" t="s">
        <v>630</v>
      </c>
      <c r="G82" s="221"/>
      <c r="H82" s="199" t="s">
        <v>639</v>
      </c>
      <c r="I82" s="199" t="s">
        <v>640</v>
      </c>
      <c r="J82" s="199"/>
      <c r="K82" s="211"/>
    </row>
    <row r="83" spans="2:11" customFormat="1" ht="15" customHeight="1">
      <c r="B83" s="222"/>
      <c r="C83" s="199" t="s">
        <v>641</v>
      </c>
      <c r="D83" s="199"/>
      <c r="E83" s="199"/>
      <c r="F83" s="220" t="s">
        <v>636</v>
      </c>
      <c r="G83" s="199"/>
      <c r="H83" s="199" t="s">
        <v>642</v>
      </c>
      <c r="I83" s="199" t="s">
        <v>632</v>
      </c>
      <c r="J83" s="199">
        <v>15</v>
      </c>
      <c r="K83" s="211"/>
    </row>
    <row r="84" spans="2:11" customFormat="1" ht="15" customHeight="1">
      <c r="B84" s="222"/>
      <c r="C84" s="199" t="s">
        <v>643</v>
      </c>
      <c r="D84" s="199"/>
      <c r="E84" s="199"/>
      <c r="F84" s="220" t="s">
        <v>636</v>
      </c>
      <c r="G84" s="199"/>
      <c r="H84" s="199" t="s">
        <v>644</v>
      </c>
      <c r="I84" s="199" t="s">
        <v>632</v>
      </c>
      <c r="J84" s="199">
        <v>15</v>
      </c>
      <c r="K84" s="211"/>
    </row>
    <row r="85" spans="2:11" customFormat="1" ht="15" customHeight="1">
      <c r="B85" s="222"/>
      <c r="C85" s="199" t="s">
        <v>645</v>
      </c>
      <c r="D85" s="199"/>
      <c r="E85" s="199"/>
      <c r="F85" s="220" t="s">
        <v>636</v>
      </c>
      <c r="G85" s="199"/>
      <c r="H85" s="199" t="s">
        <v>646</v>
      </c>
      <c r="I85" s="199" t="s">
        <v>632</v>
      </c>
      <c r="J85" s="199">
        <v>20</v>
      </c>
      <c r="K85" s="211"/>
    </row>
    <row r="86" spans="2:11" customFormat="1" ht="15" customHeight="1">
      <c r="B86" s="222"/>
      <c r="C86" s="199" t="s">
        <v>647</v>
      </c>
      <c r="D86" s="199"/>
      <c r="E86" s="199"/>
      <c r="F86" s="220" t="s">
        <v>636</v>
      </c>
      <c r="G86" s="199"/>
      <c r="H86" s="199" t="s">
        <v>648</v>
      </c>
      <c r="I86" s="199" t="s">
        <v>632</v>
      </c>
      <c r="J86" s="199">
        <v>20</v>
      </c>
      <c r="K86" s="211"/>
    </row>
    <row r="87" spans="2:11" customFormat="1" ht="15" customHeight="1">
      <c r="B87" s="222"/>
      <c r="C87" s="199" t="s">
        <v>649</v>
      </c>
      <c r="D87" s="199"/>
      <c r="E87" s="199"/>
      <c r="F87" s="220" t="s">
        <v>636</v>
      </c>
      <c r="G87" s="221"/>
      <c r="H87" s="199" t="s">
        <v>650</v>
      </c>
      <c r="I87" s="199" t="s">
        <v>632</v>
      </c>
      <c r="J87" s="199">
        <v>50</v>
      </c>
      <c r="K87" s="211"/>
    </row>
    <row r="88" spans="2:11" customFormat="1" ht="15" customHeight="1">
      <c r="B88" s="222"/>
      <c r="C88" s="199" t="s">
        <v>651</v>
      </c>
      <c r="D88" s="199"/>
      <c r="E88" s="199"/>
      <c r="F88" s="220" t="s">
        <v>636</v>
      </c>
      <c r="G88" s="221"/>
      <c r="H88" s="199" t="s">
        <v>652</v>
      </c>
      <c r="I88" s="199" t="s">
        <v>632</v>
      </c>
      <c r="J88" s="199">
        <v>20</v>
      </c>
      <c r="K88" s="211"/>
    </row>
    <row r="89" spans="2:11" customFormat="1" ht="15" customHeight="1">
      <c r="B89" s="222"/>
      <c r="C89" s="199" t="s">
        <v>653</v>
      </c>
      <c r="D89" s="199"/>
      <c r="E89" s="199"/>
      <c r="F89" s="220" t="s">
        <v>636</v>
      </c>
      <c r="G89" s="221"/>
      <c r="H89" s="199" t="s">
        <v>654</v>
      </c>
      <c r="I89" s="199" t="s">
        <v>632</v>
      </c>
      <c r="J89" s="199">
        <v>20</v>
      </c>
      <c r="K89" s="211"/>
    </row>
    <row r="90" spans="2:11" customFormat="1" ht="15" customHeight="1">
      <c r="B90" s="222"/>
      <c r="C90" s="199" t="s">
        <v>655</v>
      </c>
      <c r="D90" s="199"/>
      <c r="E90" s="199"/>
      <c r="F90" s="220" t="s">
        <v>636</v>
      </c>
      <c r="G90" s="221"/>
      <c r="H90" s="199" t="s">
        <v>656</v>
      </c>
      <c r="I90" s="199" t="s">
        <v>632</v>
      </c>
      <c r="J90" s="199">
        <v>50</v>
      </c>
      <c r="K90" s="211"/>
    </row>
    <row r="91" spans="2:11" customFormat="1" ht="15" customHeight="1">
      <c r="B91" s="222"/>
      <c r="C91" s="199" t="s">
        <v>657</v>
      </c>
      <c r="D91" s="199"/>
      <c r="E91" s="199"/>
      <c r="F91" s="220" t="s">
        <v>636</v>
      </c>
      <c r="G91" s="221"/>
      <c r="H91" s="199" t="s">
        <v>657</v>
      </c>
      <c r="I91" s="199" t="s">
        <v>632</v>
      </c>
      <c r="J91" s="199">
        <v>50</v>
      </c>
      <c r="K91" s="211"/>
    </row>
    <row r="92" spans="2:11" customFormat="1" ht="15" customHeight="1">
      <c r="B92" s="222"/>
      <c r="C92" s="199" t="s">
        <v>658</v>
      </c>
      <c r="D92" s="199"/>
      <c r="E92" s="199"/>
      <c r="F92" s="220" t="s">
        <v>636</v>
      </c>
      <c r="G92" s="221"/>
      <c r="H92" s="199" t="s">
        <v>659</v>
      </c>
      <c r="I92" s="199" t="s">
        <v>632</v>
      </c>
      <c r="J92" s="199">
        <v>255</v>
      </c>
      <c r="K92" s="211"/>
    </row>
    <row r="93" spans="2:11" customFormat="1" ht="15" customHeight="1">
      <c r="B93" s="222"/>
      <c r="C93" s="199" t="s">
        <v>660</v>
      </c>
      <c r="D93" s="199"/>
      <c r="E93" s="199"/>
      <c r="F93" s="220" t="s">
        <v>630</v>
      </c>
      <c r="G93" s="221"/>
      <c r="H93" s="199" t="s">
        <v>661</v>
      </c>
      <c r="I93" s="199" t="s">
        <v>662</v>
      </c>
      <c r="J93" s="199"/>
      <c r="K93" s="211"/>
    </row>
    <row r="94" spans="2:11" customFormat="1" ht="15" customHeight="1">
      <c r="B94" s="222"/>
      <c r="C94" s="199" t="s">
        <v>663</v>
      </c>
      <c r="D94" s="199"/>
      <c r="E94" s="199"/>
      <c r="F94" s="220" t="s">
        <v>630</v>
      </c>
      <c r="G94" s="221"/>
      <c r="H94" s="199" t="s">
        <v>664</v>
      </c>
      <c r="I94" s="199" t="s">
        <v>665</v>
      </c>
      <c r="J94" s="199"/>
      <c r="K94" s="211"/>
    </row>
    <row r="95" spans="2:11" customFormat="1" ht="15" customHeight="1">
      <c r="B95" s="222"/>
      <c r="C95" s="199" t="s">
        <v>666</v>
      </c>
      <c r="D95" s="199"/>
      <c r="E95" s="199"/>
      <c r="F95" s="220" t="s">
        <v>630</v>
      </c>
      <c r="G95" s="221"/>
      <c r="H95" s="199" t="s">
        <v>666</v>
      </c>
      <c r="I95" s="199" t="s">
        <v>665</v>
      </c>
      <c r="J95" s="199"/>
      <c r="K95" s="211"/>
    </row>
    <row r="96" spans="2:11" customFormat="1" ht="15" customHeight="1">
      <c r="B96" s="222"/>
      <c r="C96" s="199" t="s">
        <v>38</v>
      </c>
      <c r="D96" s="199"/>
      <c r="E96" s="199"/>
      <c r="F96" s="220" t="s">
        <v>630</v>
      </c>
      <c r="G96" s="221"/>
      <c r="H96" s="199" t="s">
        <v>667</v>
      </c>
      <c r="I96" s="199" t="s">
        <v>665</v>
      </c>
      <c r="J96" s="199"/>
      <c r="K96" s="211"/>
    </row>
    <row r="97" spans="2:11" customFormat="1" ht="15" customHeight="1">
      <c r="B97" s="222"/>
      <c r="C97" s="199" t="s">
        <v>48</v>
      </c>
      <c r="D97" s="199"/>
      <c r="E97" s="199"/>
      <c r="F97" s="220" t="s">
        <v>630</v>
      </c>
      <c r="G97" s="221"/>
      <c r="H97" s="199" t="s">
        <v>668</v>
      </c>
      <c r="I97" s="199" t="s">
        <v>665</v>
      </c>
      <c r="J97" s="199"/>
      <c r="K97" s="211"/>
    </row>
    <row r="98" spans="2:11" customFormat="1" ht="15" customHeight="1">
      <c r="B98" s="223"/>
      <c r="C98" s="224"/>
      <c r="D98" s="224"/>
      <c r="E98" s="224"/>
      <c r="F98" s="224"/>
      <c r="G98" s="224"/>
      <c r="H98" s="224"/>
      <c r="I98" s="224"/>
      <c r="J98" s="224"/>
      <c r="K98" s="225"/>
    </row>
    <row r="99" spans="2:11" customFormat="1" ht="18.75" customHeight="1">
      <c r="B99" s="226"/>
      <c r="C99" s="227"/>
      <c r="D99" s="227"/>
      <c r="E99" s="227"/>
      <c r="F99" s="227"/>
      <c r="G99" s="227"/>
      <c r="H99" s="227"/>
      <c r="I99" s="227"/>
      <c r="J99" s="227"/>
      <c r="K99" s="226"/>
    </row>
    <row r="100" spans="2:11" customFormat="1" ht="18.75" customHeight="1"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</row>
    <row r="101" spans="2:11" customFormat="1" ht="7.5" customHeight="1">
      <c r="B101" s="207"/>
      <c r="C101" s="208"/>
      <c r="D101" s="208"/>
      <c r="E101" s="208"/>
      <c r="F101" s="208"/>
      <c r="G101" s="208"/>
      <c r="H101" s="208"/>
      <c r="I101" s="208"/>
      <c r="J101" s="208"/>
      <c r="K101" s="209"/>
    </row>
    <row r="102" spans="2:11" customFormat="1" ht="45" customHeight="1">
      <c r="B102" s="210"/>
      <c r="C102" s="317" t="s">
        <v>669</v>
      </c>
      <c r="D102" s="317"/>
      <c r="E102" s="317"/>
      <c r="F102" s="317"/>
      <c r="G102" s="317"/>
      <c r="H102" s="317"/>
      <c r="I102" s="317"/>
      <c r="J102" s="317"/>
      <c r="K102" s="211"/>
    </row>
    <row r="103" spans="2:11" customFormat="1" ht="17.25" customHeight="1">
      <c r="B103" s="210"/>
      <c r="C103" s="212" t="s">
        <v>624</v>
      </c>
      <c r="D103" s="212"/>
      <c r="E103" s="212"/>
      <c r="F103" s="212" t="s">
        <v>625</v>
      </c>
      <c r="G103" s="213"/>
      <c r="H103" s="212" t="s">
        <v>54</v>
      </c>
      <c r="I103" s="212" t="s">
        <v>57</v>
      </c>
      <c r="J103" s="212" t="s">
        <v>626</v>
      </c>
      <c r="K103" s="211"/>
    </row>
    <row r="104" spans="2:11" customFormat="1" ht="17.25" customHeight="1">
      <c r="B104" s="210"/>
      <c r="C104" s="214" t="s">
        <v>627</v>
      </c>
      <c r="D104" s="214"/>
      <c r="E104" s="214"/>
      <c r="F104" s="215" t="s">
        <v>628</v>
      </c>
      <c r="G104" s="216"/>
      <c r="H104" s="214"/>
      <c r="I104" s="214"/>
      <c r="J104" s="214" t="s">
        <v>629</v>
      </c>
      <c r="K104" s="211"/>
    </row>
    <row r="105" spans="2:11" customFormat="1" ht="5.25" customHeight="1">
      <c r="B105" s="210"/>
      <c r="C105" s="212"/>
      <c r="D105" s="212"/>
      <c r="E105" s="212"/>
      <c r="F105" s="212"/>
      <c r="G105" s="228"/>
      <c r="H105" s="212"/>
      <c r="I105" s="212"/>
      <c r="J105" s="212"/>
      <c r="K105" s="211"/>
    </row>
    <row r="106" spans="2:11" customFormat="1" ht="15" customHeight="1">
      <c r="B106" s="210"/>
      <c r="C106" s="199" t="s">
        <v>53</v>
      </c>
      <c r="D106" s="219"/>
      <c r="E106" s="219"/>
      <c r="F106" s="220" t="s">
        <v>630</v>
      </c>
      <c r="G106" s="199"/>
      <c r="H106" s="199" t="s">
        <v>670</v>
      </c>
      <c r="I106" s="199" t="s">
        <v>632</v>
      </c>
      <c r="J106" s="199">
        <v>20</v>
      </c>
      <c r="K106" s="211"/>
    </row>
    <row r="107" spans="2:11" customFormat="1" ht="15" customHeight="1">
      <c r="B107" s="210"/>
      <c r="C107" s="199" t="s">
        <v>633</v>
      </c>
      <c r="D107" s="199"/>
      <c r="E107" s="199"/>
      <c r="F107" s="220" t="s">
        <v>630</v>
      </c>
      <c r="G107" s="199"/>
      <c r="H107" s="199" t="s">
        <v>670</v>
      </c>
      <c r="I107" s="199" t="s">
        <v>632</v>
      </c>
      <c r="J107" s="199">
        <v>120</v>
      </c>
      <c r="K107" s="211"/>
    </row>
    <row r="108" spans="2:11" customFormat="1" ht="15" customHeight="1">
      <c r="B108" s="222"/>
      <c r="C108" s="199" t="s">
        <v>635</v>
      </c>
      <c r="D108" s="199"/>
      <c r="E108" s="199"/>
      <c r="F108" s="220" t="s">
        <v>636</v>
      </c>
      <c r="G108" s="199"/>
      <c r="H108" s="199" t="s">
        <v>670</v>
      </c>
      <c r="I108" s="199" t="s">
        <v>632</v>
      </c>
      <c r="J108" s="199">
        <v>50</v>
      </c>
      <c r="K108" s="211"/>
    </row>
    <row r="109" spans="2:11" customFormat="1" ht="15" customHeight="1">
      <c r="B109" s="222"/>
      <c r="C109" s="199" t="s">
        <v>638</v>
      </c>
      <c r="D109" s="199"/>
      <c r="E109" s="199"/>
      <c r="F109" s="220" t="s">
        <v>630</v>
      </c>
      <c r="G109" s="199"/>
      <c r="H109" s="199" t="s">
        <v>670</v>
      </c>
      <c r="I109" s="199" t="s">
        <v>640</v>
      </c>
      <c r="J109" s="199"/>
      <c r="K109" s="211"/>
    </row>
    <row r="110" spans="2:11" customFormat="1" ht="15" customHeight="1">
      <c r="B110" s="222"/>
      <c r="C110" s="199" t="s">
        <v>649</v>
      </c>
      <c r="D110" s="199"/>
      <c r="E110" s="199"/>
      <c r="F110" s="220" t="s">
        <v>636</v>
      </c>
      <c r="G110" s="199"/>
      <c r="H110" s="199" t="s">
        <v>670</v>
      </c>
      <c r="I110" s="199" t="s">
        <v>632</v>
      </c>
      <c r="J110" s="199">
        <v>50</v>
      </c>
      <c r="K110" s="211"/>
    </row>
    <row r="111" spans="2:11" customFormat="1" ht="15" customHeight="1">
      <c r="B111" s="222"/>
      <c r="C111" s="199" t="s">
        <v>657</v>
      </c>
      <c r="D111" s="199"/>
      <c r="E111" s="199"/>
      <c r="F111" s="220" t="s">
        <v>636</v>
      </c>
      <c r="G111" s="199"/>
      <c r="H111" s="199" t="s">
        <v>670</v>
      </c>
      <c r="I111" s="199" t="s">
        <v>632</v>
      </c>
      <c r="J111" s="199">
        <v>50</v>
      </c>
      <c r="K111" s="211"/>
    </row>
    <row r="112" spans="2:11" customFormat="1" ht="15" customHeight="1">
      <c r="B112" s="222"/>
      <c r="C112" s="199" t="s">
        <v>655</v>
      </c>
      <c r="D112" s="199"/>
      <c r="E112" s="199"/>
      <c r="F112" s="220" t="s">
        <v>636</v>
      </c>
      <c r="G112" s="199"/>
      <c r="H112" s="199" t="s">
        <v>670</v>
      </c>
      <c r="I112" s="199" t="s">
        <v>632</v>
      </c>
      <c r="J112" s="199">
        <v>50</v>
      </c>
      <c r="K112" s="211"/>
    </row>
    <row r="113" spans="2:11" customFormat="1" ht="15" customHeight="1">
      <c r="B113" s="222"/>
      <c r="C113" s="199" t="s">
        <v>53</v>
      </c>
      <c r="D113" s="199"/>
      <c r="E113" s="199"/>
      <c r="F113" s="220" t="s">
        <v>630</v>
      </c>
      <c r="G113" s="199"/>
      <c r="H113" s="199" t="s">
        <v>671</v>
      </c>
      <c r="I113" s="199" t="s">
        <v>632</v>
      </c>
      <c r="J113" s="199">
        <v>20</v>
      </c>
      <c r="K113" s="211"/>
    </row>
    <row r="114" spans="2:11" customFormat="1" ht="15" customHeight="1">
      <c r="B114" s="222"/>
      <c r="C114" s="199" t="s">
        <v>672</v>
      </c>
      <c r="D114" s="199"/>
      <c r="E114" s="199"/>
      <c r="F114" s="220" t="s">
        <v>630</v>
      </c>
      <c r="G114" s="199"/>
      <c r="H114" s="199" t="s">
        <v>673</v>
      </c>
      <c r="I114" s="199" t="s">
        <v>632</v>
      </c>
      <c r="J114" s="199">
        <v>120</v>
      </c>
      <c r="K114" s="211"/>
    </row>
    <row r="115" spans="2:11" customFormat="1" ht="15" customHeight="1">
      <c r="B115" s="222"/>
      <c r="C115" s="199" t="s">
        <v>38</v>
      </c>
      <c r="D115" s="199"/>
      <c r="E115" s="199"/>
      <c r="F115" s="220" t="s">
        <v>630</v>
      </c>
      <c r="G115" s="199"/>
      <c r="H115" s="199" t="s">
        <v>674</v>
      </c>
      <c r="I115" s="199" t="s">
        <v>665</v>
      </c>
      <c r="J115" s="199"/>
      <c r="K115" s="211"/>
    </row>
    <row r="116" spans="2:11" customFormat="1" ht="15" customHeight="1">
      <c r="B116" s="222"/>
      <c r="C116" s="199" t="s">
        <v>48</v>
      </c>
      <c r="D116" s="199"/>
      <c r="E116" s="199"/>
      <c r="F116" s="220" t="s">
        <v>630</v>
      </c>
      <c r="G116" s="199"/>
      <c r="H116" s="199" t="s">
        <v>675</v>
      </c>
      <c r="I116" s="199" t="s">
        <v>665</v>
      </c>
      <c r="J116" s="199"/>
      <c r="K116" s="211"/>
    </row>
    <row r="117" spans="2:11" customFormat="1" ht="15" customHeight="1">
      <c r="B117" s="222"/>
      <c r="C117" s="199" t="s">
        <v>57</v>
      </c>
      <c r="D117" s="199"/>
      <c r="E117" s="199"/>
      <c r="F117" s="220" t="s">
        <v>630</v>
      </c>
      <c r="G117" s="199"/>
      <c r="H117" s="199" t="s">
        <v>676</v>
      </c>
      <c r="I117" s="199" t="s">
        <v>677</v>
      </c>
      <c r="J117" s="199"/>
      <c r="K117" s="211"/>
    </row>
    <row r="118" spans="2:11" customFormat="1" ht="15" customHeight="1">
      <c r="B118" s="223"/>
      <c r="C118" s="229"/>
      <c r="D118" s="229"/>
      <c r="E118" s="229"/>
      <c r="F118" s="229"/>
      <c r="G118" s="229"/>
      <c r="H118" s="229"/>
      <c r="I118" s="229"/>
      <c r="J118" s="229"/>
      <c r="K118" s="225"/>
    </row>
    <row r="119" spans="2:11" customFormat="1" ht="18.75" customHeight="1">
      <c r="B119" s="230"/>
      <c r="C119" s="231"/>
      <c r="D119" s="231"/>
      <c r="E119" s="231"/>
      <c r="F119" s="232"/>
      <c r="G119" s="231"/>
      <c r="H119" s="231"/>
      <c r="I119" s="231"/>
      <c r="J119" s="231"/>
      <c r="K119" s="230"/>
    </row>
    <row r="120" spans="2:11" customFormat="1" ht="18.75" customHeight="1"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</row>
    <row r="121" spans="2:11" customFormat="1" ht="7.5" customHeight="1">
      <c r="B121" s="233"/>
      <c r="C121" s="234"/>
      <c r="D121" s="234"/>
      <c r="E121" s="234"/>
      <c r="F121" s="234"/>
      <c r="G121" s="234"/>
      <c r="H121" s="234"/>
      <c r="I121" s="234"/>
      <c r="J121" s="234"/>
      <c r="K121" s="235"/>
    </row>
    <row r="122" spans="2:11" customFormat="1" ht="45" customHeight="1">
      <c r="B122" s="236"/>
      <c r="C122" s="315" t="s">
        <v>678</v>
      </c>
      <c r="D122" s="315"/>
      <c r="E122" s="315"/>
      <c r="F122" s="315"/>
      <c r="G122" s="315"/>
      <c r="H122" s="315"/>
      <c r="I122" s="315"/>
      <c r="J122" s="315"/>
      <c r="K122" s="237"/>
    </row>
    <row r="123" spans="2:11" customFormat="1" ht="17.25" customHeight="1">
      <c r="B123" s="238"/>
      <c r="C123" s="212" t="s">
        <v>624</v>
      </c>
      <c r="D123" s="212"/>
      <c r="E123" s="212"/>
      <c r="F123" s="212" t="s">
        <v>625</v>
      </c>
      <c r="G123" s="213"/>
      <c r="H123" s="212" t="s">
        <v>54</v>
      </c>
      <c r="I123" s="212" t="s">
        <v>57</v>
      </c>
      <c r="J123" s="212" t="s">
        <v>626</v>
      </c>
      <c r="K123" s="239"/>
    </row>
    <row r="124" spans="2:11" customFormat="1" ht="17.25" customHeight="1">
      <c r="B124" s="238"/>
      <c r="C124" s="214" t="s">
        <v>627</v>
      </c>
      <c r="D124" s="214"/>
      <c r="E124" s="214"/>
      <c r="F124" s="215" t="s">
        <v>628</v>
      </c>
      <c r="G124" s="216"/>
      <c r="H124" s="214"/>
      <c r="I124" s="214"/>
      <c r="J124" s="214" t="s">
        <v>629</v>
      </c>
      <c r="K124" s="239"/>
    </row>
    <row r="125" spans="2:11" customFormat="1" ht="5.25" customHeight="1">
      <c r="B125" s="240"/>
      <c r="C125" s="217"/>
      <c r="D125" s="217"/>
      <c r="E125" s="217"/>
      <c r="F125" s="217"/>
      <c r="G125" s="241"/>
      <c r="H125" s="217"/>
      <c r="I125" s="217"/>
      <c r="J125" s="217"/>
      <c r="K125" s="242"/>
    </row>
    <row r="126" spans="2:11" customFormat="1" ht="15" customHeight="1">
      <c r="B126" s="240"/>
      <c r="C126" s="199" t="s">
        <v>633</v>
      </c>
      <c r="D126" s="219"/>
      <c r="E126" s="219"/>
      <c r="F126" s="220" t="s">
        <v>630</v>
      </c>
      <c r="G126" s="199"/>
      <c r="H126" s="199" t="s">
        <v>670</v>
      </c>
      <c r="I126" s="199" t="s">
        <v>632</v>
      </c>
      <c r="J126" s="199">
        <v>120</v>
      </c>
      <c r="K126" s="243"/>
    </row>
    <row r="127" spans="2:11" customFormat="1" ht="15" customHeight="1">
      <c r="B127" s="240"/>
      <c r="C127" s="199" t="s">
        <v>679</v>
      </c>
      <c r="D127" s="199"/>
      <c r="E127" s="199"/>
      <c r="F127" s="220" t="s">
        <v>630</v>
      </c>
      <c r="G127" s="199"/>
      <c r="H127" s="199" t="s">
        <v>680</v>
      </c>
      <c r="I127" s="199" t="s">
        <v>632</v>
      </c>
      <c r="J127" s="199" t="s">
        <v>681</v>
      </c>
      <c r="K127" s="243"/>
    </row>
    <row r="128" spans="2:11" customFormat="1" ht="15" customHeight="1">
      <c r="B128" s="240"/>
      <c r="C128" s="199" t="s">
        <v>578</v>
      </c>
      <c r="D128" s="199"/>
      <c r="E128" s="199"/>
      <c r="F128" s="220" t="s">
        <v>630</v>
      </c>
      <c r="G128" s="199"/>
      <c r="H128" s="199" t="s">
        <v>682</v>
      </c>
      <c r="I128" s="199" t="s">
        <v>632</v>
      </c>
      <c r="J128" s="199" t="s">
        <v>681</v>
      </c>
      <c r="K128" s="243"/>
    </row>
    <row r="129" spans="2:11" customFormat="1" ht="15" customHeight="1">
      <c r="B129" s="240"/>
      <c r="C129" s="199" t="s">
        <v>641</v>
      </c>
      <c r="D129" s="199"/>
      <c r="E129" s="199"/>
      <c r="F129" s="220" t="s">
        <v>636</v>
      </c>
      <c r="G129" s="199"/>
      <c r="H129" s="199" t="s">
        <v>642</v>
      </c>
      <c r="I129" s="199" t="s">
        <v>632</v>
      </c>
      <c r="J129" s="199">
        <v>15</v>
      </c>
      <c r="K129" s="243"/>
    </row>
    <row r="130" spans="2:11" customFormat="1" ht="15" customHeight="1">
      <c r="B130" s="240"/>
      <c r="C130" s="199" t="s">
        <v>643</v>
      </c>
      <c r="D130" s="199"/>
      <c r="E130" s="199"/>
      <c r="F130" s="220" t="s">
        <v>636</v>
      </c>
      <c r="G130" s="199"/>
      <c r="H130" s="199" t="s">
        <v>644</v>
      </c>
      <c r="I130" s="199" t="s">
        <v>632</v>
      </c>
      <c r="J130" s="199">
        <v>15</v>
      </c>
      <c r="K130" s="243"/>
    </row>
    <row r="131" spans="2:11" customFormat="1" ht="15" customHeight="1">
      <c r="B131" s="240"/>
      <c r="C131" s="199" t="s">
        <v>645</v>
      </c>
      <c r="D131" s="199"/>
      <c r="E131" s="199"/>
      <c r="F131" s="220" t="s">
        <v>636</v>
      </c>
      <c r="G131" s="199"/>
      <c r="H131" s="199" t="s">
        <v>646</v>
      </c>
      <c r="I131" s="199" t="s">
        <v>632</v>
      </c>
      <c r="J131" s="199">
        <v>20</v>
      </c>
      <c r="K131" s="243"/>
    </row>
    <row r="132" spans="2:11" customFormat="1" ht="15" customHeight="1">
      <c r="B132" s="240"/>
      <c r="C132" s="199" t="s">
        <v>647</v>
      </c>
      <c r="D132" s="199"/>
      <c r="E132" s="199"/>
      <c r="F132" s="220" t="s">
        <v>636</v>
      </c>
      <c r="G132" s="199"/>
      <c r="H132" s="199" t="s">
        <v>648</v>
      </c>
      <c r="I132" s="199" t="s">
        <v>632</v>
      </c>
      <c r="J132" s="199">
        <v>20</v>
      </c>
      <c r="K132" s="243"/>
    </row>
    <row r="133" spans="2:11" customFormat="1" ht="15" customHeight="1">
      <c r="B133" s="240"/>
      <c r="C133" s="199" t="s">
        <v>635</v>
      </c>
      <c r="D133" s="199"/>
      <c r="E133" s="199"/>
      <c r="F133" s="220" t="s">
        <v>636</v>
      </c>
      <c r="G133" s="199"/>
      <c r="H133" s="199" t="s">
        <v>670</v>
      </c>
      <c r="I133" s="199" t="s">
        <v>632</v>
      </c>
      <c r="J133" s="199">
        <v>50</v>
      </c>
      <c r="K133" s="243"/>
    </row>
    <row r="134" spans="2:11" customFormat="1" ht="15" customHeight="1">
      <c r="B134" s="240"/>
      <c r="C134" s="199" t="s">
        <v>649</v>
      </c>
      <c r="D134" s="199"/>
      <c r="E134" s="199"/>
      <c r="F134" s="220" t="s">
        <v>636</v>
      </c>
      <c r="G134" s="199"/>
      <c r="H134" s="199" t="s">
        <v>670</v>
      </c>
      <c r="I134" s="199" t="s">
        <v>632</v>
      </c>
      <c r="J134" s="199">
        <v>50</v>
      </c>
      <c r="K134" s="243"/>
    </row>
    <row r="135" spans="2:11" customFormat="1" ht="15" customHeight="1">
      <c r="B135" s="240"/>
      <c r="C135" s="199" t="s">
        <v>655</v>
      </c>
      <c r="D135" s="199"/>
      <c r="E135" s="199"/>
      <c r="F135" s="220" t="s">
        <v>636</v>
      </c>
      <c r="G135" s="199"/>
      <c r="H135" s="199" t="s">
        <v>670</v>
      </c>
      <c r="I135" s="199" t="s">
        <v>632</v>
      </c>
      <c r="J135" s="199">
        <v>50</v>
      </c>
      <c r="K135" s="243"/>
    </row>
    <row r="136" spans="2:11" customFormat="1" ht="15" customHeight="1">
      <c r="B136" s="240"/>
      <c r="C136" s="199" t="s">
        <v>657</v>
      </c>
      <c r="D136" s="199"/>
      <c r="E136" s="199"/>
      <c r="F136" s="220" t="s">
        <v>636</v>
      </c>
      <c r="G136" s="199"/>
      <c r="H136" s="199" t="s">
        <v>670</v>
      </c>
      <c r="I136" s="199" t="s">
        <v>632</v>
      </c>
      <c r="J136" s="199">
        <v>50</v>
      </c>
      <c r="K136" s="243"/>
    </row>
    <row r="137" spans="2:11" customFormat="1" ht="15" customHeight="1">
      <c r="B137" s="240"/>
      <c r="C137" s="199" t="s">
        <v>658</v>
      </c>
      <c r="D137" s="199"/>
      <c r="E137" s="199"/>
      <c r="F137" s="220" t="s">
        <v>636</v>
      </c>
      <c r="G137" s="199"/>
      <c r="H137" s="199" t="s">
        <v>683</v>
      </c>
      <c r="I137" s="199" t="s">
        <v>632</v>
      </c>
      <c r="J137" s="199">
        <v>255</v>
      </c>
      <c r="K137" s="243"/>
    </row>
    <row r="138" spans="2:11" customFormat="1" ht="15" customHeight="1">
      <c r="B138" s="240"/>
      <c r="C138" s="199" t="s">
        <v>660</v>
      </c>
      <c r="D138" s="199"/>
      <c r="E138" s="199"/>
      <c r="F138" s="220" t="s">
        <v>630</v>
      </c>
      <c r="G138" s="199"/>
      <c r="H138" s="199" t="s">
        <v>684</v>
      </c>
      <c r="I138" s="199" t="s">
        <v>662</v>
      </c>
      <c r="J138" s="199"/>
      <c r="K138" s="243"/>
    </row>
    <row r="139" spans="2:11" customFormat="1" ht="15" customHeight="1">
      <c r="B139" s="240"/>
      <c r="C139" s="199" t="s">
        <v>663</v>
      </c>
      <c r="D139" s="199"/>
      <c r="E139" s="199"/>
      <c r="F139" s="220" t="s">
        <v>630</v>
      </c>
      <c r="G139" s="199"/>
      <c r="H139" s="199" t="s">
        <v>685</v>
      </c>
      <c r="I139" s="199" t="s">
        <v>665</v>
      </c>
      <c r="J139" s="199"/>
      <c r="K139" s="243"/>
    </row>
    <row r="140" spans="2:11" customFormat="1" ht="15" customHeight="1">
      <c r="B140" s="240"/>
      <c r="C140" s="199" t="s">
        <v>666</v>
      </c>
      <c r="D140" s="199"/>
      <c r="E140" s="199"/>
      <c r="F140" s="220" t="s">
        <v>630</v>
      </c>
      <c r="G140" s="199"/>
      <c r="H140" s="199" t="s">
        <v>666</v>
      </c>
      <c r="I140" s="199" t="s">
        <v>665</v>
      </c>
      <c r="J140" s="199"/>
      <c r="K140" s="243"/>
    </row>
    <row r="141" spans="2:11" customFormat="1" ht="15" customHeight="1">
      <c r="B141" s="240"/>
      <c r="C141" s="199" t="s">
        <v>38</v>
      </c>
      <c r="D141" s="199"/>
      <c r="E141" s="199"/>
      <c r="F141" s="220" t="s">
        <v>630</v>
      </c>
      <c r="G141" s="199"/>
      <c r="H141" s="199" t="s">
        <v>686</v>
      </c>
      <c r="I141" s="199" t="s">
        <v>665</v>
      </c>
      <c r="J141" s="199"/>
      <c r="K141" s="243"/>
    </row>
    <row r="142" spans="2:11" customFormat="1" ht="15" customHeight="1">
      <c r="B142" s="240"/>
      <c r="C142" s="199" t="s">
        <v>687</v>
      </c>
      <c r="D142" s="199"/>
      <c r="E142" s="199"/>
      <c r="F142" s="220" t="s">
        <v>630</v>
      </c>
      <c r="G142" s="199"/>
      <c r="H142" s="199" t="s">
        <v>688</v>
      </c>
      <c r="I142" s="199" t="s">
        <v>665</v>
      </c>
      <c r="J142" s="199"/>
      <c r="K142" s="243"/>
    </row>
    <row r="143" spans="2:11" customFormat="1" ht="15" customHeight="1">
      <c r="B143" s="244"/>
      <c r="C143" s="245"/>
      <c r="D143" s="245"/>
      <c r="E143" s="245"/>
      <c r="F143" s="245"/>
      <c r="G143" s="245"/>
      <c r="H143" s="245"/>
      <c r="I143" s="245"/>
      <c r="J143" s="245"/>
      <c r="K143" s="246"/>
    </row>
    <row r="144" spans="2:11" customFormat="1" ht="18.75" customHeight="1">
      <c r="B144" s="231"/>
      <c r="C144" s="231"/>
      <c r="D144" s="231"/>
      <c r="E144" s="231"/>
      <c r="F144" s="232"/>
      <c r="G144" s="231"/>
      <c r="H144" s="231"/>
      <c r="I144" s="231"/>
      <c r="J144" s="231"/>
      <c r="K144" s="231"/>
    </row>
    <row r="145" spans="2:11" customFormat="1" ht="18.75" customHeight="1"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</row>
    <row r="146" spans="2:11" customFormat="1" ht="7.5" customHeight="1">
      <c r="B146" s="207"/>
      <c r="C146" s="208"/>
      <c r="D146" s="208"/>
      <c r="E146" s="208"/>
      <c r="F146" s="208"/>
      <c r="G146" s="208"/>
      <c r="H146" s="208"/>
      <c r="I146" s="208"/>
      <c r="J146" s="208"/>
      <c r="K146" s="209"/>
    </row>
    <row r="147" spans="2:11" customFormat="1" ht="45" customHeight="1">
      <c r="B147" s="210"/>
      <c r="C147" s="317" t="s">
        <v>689</v>
      </c>
      <c r="D147" s="317"/>
      <c r="E147" s="317"/>
      <c r="F147" s="317"/>
      <c r="G147" s="317"/>
      <c r="H147" s="317"/>
      <c r="I147" s="317"/>
      <c r="J147" s="317"/>
      <c r="K147" s="211"/>
    </row>
    <row r="148" spans="2:11" customFormat="1" ht="17.25" customHeight="1">
      <c r="B148" s="210"/>
      <c r="C148" s="212" t="s">
        <v>624</v>
      </c>
      <c r="D148" s="212"/>
      <c r="E148" s="212"/>
      <c r="F148" s="212" t="s">
        <v>625</v>
      </c>
      <c r="G148" s="213"/>
      <c r="H148" s="212" t="s">
        <v>54</v>
      </c>
      <c r="I148" s="212" t="s">
        <v>57</v>
      </c>
      <c r="J148" s="212" t="s">
        <v>626</v>
      </c>
      <c r="K148" s="211"/>
    </row>
    <row r="149" spans="2:11" customFormat="1" ht="17.25" customHeight="1">
      <c r="B149" s="210"/>
      <c r="C149" s="214" t="s">
        <v>627</v>
      </c>
      <c r="D149" s="214"/>
      <c r="E149" s="214"/>
      <c r="F149" s="215" t="s">
        <v>628</v>
      </c>
      <c r="G149" s="216"/>
      <c r="H149" s="214"/>
      <c r="I149" s="214"/>
      <c r="J149" s="214" t="s">
        <v>629</v>
      </c>
      <c r="K149" s="211"/>
    </row>
    <row r="150" spans="2:11" customFormat="1" ht="5.25" customHeight="1">
      <c r="B150" s="222"/>
      <c r="C150" s="217"/>
      <c r="D150" s="217"/>
      <c r="E150" s="217"/>
      <c r="F150" s="217"/>
      <c r="G150" s="218"/>
      <c r="H150" s="217"/>
      <c r="I150" s="217"/>
      <c r="J150" s="217"/>
      <c r="K150" s="243"/>
    </row>
    <row r="151" spans="2:11" customFormat="1" ht="15" customHeight="1">
      <c r="B151" s="222"/>
      <c r="C151" s="247" t="s">
        <v>633</v>
      </c>
      <c r="D151" s="199"/>
      <c r="E151" s="199"/>
      <c r="F151" s="248" t="s">
        <v>630</v>
      </c>
      <c r="G151" s="199"/>
      <c r="H151" s="247" t="s">
        <v>670</v>
      </c>
      <c r="I151" s="247" t="s">
        <v>632</v>
      </c>
      <c r="J151" s="247">
        <v>120</v>
      </c>
      <c r="K151" s="243"/>
    </row>
    <row r="152" spans="2:11" customFormat="1" ht="15" customHeight="1">
      <c r="B152" s="222"/>
      <c r="C152" s="247" t="s">
        <v>679</v>
      </c>
      <c r="D152" s="199"/>
      <c r="E152" s="199"/>
      <c r="F152" s="248" t="s">
        <v>630</v>
      </c>
      <c r="G152" s="199"/>
      <c r="H152" s="247" t="s">
        <v>690</v>
      </c>
      <c r="I152" s="247" t="s">
        <v>632</v>
      </c>
      <c r="J152" s="247" t="s">
        <v>681</v>
      </c>
      <c r="K152" s="243"/>
    </row>
    <row r="153" spans="2:11" customFormat="1" ht="15" customHeight="1">
      <c r="B153" s="222"/>
      <c r="C153" s="247" t="s">
        <v>578</v>
      </c>
      <c r="D153" s="199"/>
      <c r="E153" s="199"/>
      <c r="F153" s="248" t="s">
        <v>630</v>
      </c>
      <c r="G153" s="199"/>
      <c r="H153" s="247" t="s">
        <v>691</v>
      </c>
      <c r="I153" s="247" t="s">
        <v>632</v>
      </c>
      <c r="J153" s="247" t="s">
        <v>681</v>
      </c>
      <c r="K153" s="243"/>
    </row>
    <row r="154" spans="2:11" customFormat="1" ht="15" customHeight="1">
      <c r="B154" s="222"/>
      <c r="C154" s="247" t="s">
        <v>635</v>
      </c>
      <c r="D154" s="199"/>
      <c r="E154" s="199"/>
      <c r="F154" s="248" t="s">
        <v>636</v>
      </c>
      <c r="G154" s="199"/>
      <c r="H154" s="247" t="s">
        <v>670</v>
      </c>
      <c r="I154" s="247" t="s">
        <v>632</v>
      </c>
      <c r="J154" s="247">
        <v>50</v>
      </c>
      <c r="K154" s="243"/>
    </row>
    <row r="155" spans="2:11" customFormat="1" ht="15" customHeight="1">
      <c r="B155" s="222"/>
      <c r="C155" s="247" t="s">
        <v>638</v>
      </c>
      <c r="D155" s="199"/>
      <c r="E155" s="199"/>
      <c r="F155" s="248" t="s">
        <v>630</v>
      </c>
      <c r="G155" s="199"/>
      <c r="H155" s="247" t="s">
        <v>670</v>
      </c>
      <c r="I155" s="247" t="s">
        <v>640</v>
      </c>
      <c r="J155" s="247"/>
      <c r="K155" s="243"/>
    </row>
    <row r="156" spans="2:11" customFormat="1" ht="15" customHeight="1">
      <c r="B156" s="222"/>
      <c r="C156" s="247" t="s">
        <v>649</v>
      </c>
      <c r="D156" s="199"/>
      <c r="E156" s="199"/>
      <c r="F156" s="248" t="s">
        <v>636</v>
      </c>
      <c r="G156" s="199"/>
      <c r="H156" s="247" t="s">
        <v>670</v>
      </c>
      <c r="I156" s="247" t="s">
        <v>632</v>
      </c>
      <c r="J156" s="247">
        <v>50</v>
      </c>
      <c r="K156" s="243"/>
    </row>
    <row r="157" spans="2:11" customFormat="1" ht="15" customHeight="1">
      <c r="B157" s="222"/>
      <c r="C157" s="247" t="s">
        <v>657</v>
      </c>
      <c r="D157" s="199"/>
      <c r="E157" s="199"/>
      <c r="F157" s="248" t="s">
        <v>636</v>
      </c>
      <c r="G157" s="199"/>
      <c r="H157" s="247" t="s">
        <v>670</v>
      </c>
      <c r="I157" s="247" t="s">
        <v>632</v>
      </c>
      <c r="J157" s="247">
        <v>50</v>
      </c>
      <c r="K157" s="243"/>
    </row>
    <row r="158" spans="2:11" customFormat="1" ht="15" customHeight="1">
      <c r="B158" s="222"/>
      <c r="C158" s="247" t="s">
        <v>655</v>
      </c>
      <c r="D158" s="199"/>
      <c r="E158" s="199"/>
      <c r="F158" s="248" t="s">
        <v>636</v>
      </c>
      <c r="G158" s="199"/>
      <c r="H158" s="247" t="s">
        <v>670</v>
      </c>
      <c r="I158" s="247" t="s">
        <v>632</v>
      </c>
      <c r="J158" s="247">
        <v>50</v>
      </c>
      <c r="K158" s="243"/>
    </row>
    <row r="159" spans="2:11" customFormat="1" ht="15" customHeight="1">
      <c r="B159" s="222"/>
      <c r="C159" s="247" t="s">
        <v>90</v>
      </c>
      <c r="D159" s="199"/>
      <c r="E159" s="199"/>
      <c r="F159" s="248" t="s">
        <v>630</v>
      </c>
      <c r="G159" s="199"/>
      <c r="H159" s="247" t="s">
        <v>692</v>
      </c>
      <c r="I159" s="247" t="s">
        <v>632</v>
      </c>
      <c r="J159" s="247" t="s">
        <v>693</v>
      </c>
      <c r="K159" s="243"/>
    </row>
    <row r="160" spans="2:11" customFormat="1" ht="15" customHeight="1">
      <c r="B160" s="222"/>
      <c r="C160" s="247" t="s">
        <v>694</v>
      </c>
      <c r="D160" s="199"/>
      <c r="E160" s="199"/>
      <c r="F160" s="248" t="s">
        <v>630</v>
      </c>
      <c r="G160" s="199"/>
      <c r="H160" s="247" t="s">
        <v>695</v>
      </c>
      <c r="I160" s="247" t="s">
        <v>665</v>
      </c>
      <c r="J160" s="247"/>
      <c r="K160" s="243"/>
    </row>
    <row r="161" spans="2:11" customFormat="1" ht="15" customHeight="1">
      <c r="B161" s="249"/>
      <c r="C161" s="229"/>
      <c r="D161" s="229"/>
      <c r="E161" s="229"/>
      <c r="F161" s="229"/>
      <c r="G161" s="229"/>
      <c r="H161" s="229"/>
      <c r="I161" s="229"/>
      <c r="J161" s="229"/>
      <c r="K161" s="250"/>
    </row>
    <row r="162" spans="2:11" customFormat="1" ht="18.75" customHeight="1">
      <c r="B162" s="231"/>
      <c r="C162" s="241"/>
      <c r="D162" s="241"/>
      <c r="E162" s="241"/>
      <c r="F162" s="251"/>
      <c r="G162" s="241"/>
      <c r="H162" s="241"/>
      <c r="I162" s="241"/>
      <c r="J162" s="241"/>
      <c r="K162" s="231"/>
    </row>
    <row r="163" spans="2:11" customFormat="1" ht="18.75" customHeight="1"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</row>
    <row r="164" spans="2:11" customFormat="1" ht="7.5" customHeight="1">
      <c r="B164" s="188"/>
      <c r="C164" s="189"/>
      <c r="D164" s="189"/>
      <c r="E164" s="189"/>
      <c r="F164" s="189"/>
      <c r="G164" s="189"/>
      <c r="H164" s="189"/>
      <c r="I164" s="189"/>
      <c r="J164" s="189"/>
      <c r="K164" s="190"/>
    </row>
    <row r="165" spans="2:11" customFormat="1" ht="45" customHeight="1">
      <c r="B165" s="191"/>
      <c r="C165" s="315" t="s">
        <v>696</v>
      </c>
      <c r="D165" s="315"/>
      <c r="E165" s="315"/>
      <c r="F165" s="315"/>
      <c r="G165" s="315"/>
      <c r="H165" s="315"/>
      <c r="I165" s="315"/>
      <c r="J165" s="315"/>
      <c r="K165" s="192"/>
    </row>
    <row r="166" spans="2:11" customFormat="1" ht="17.25" customHeight="1">
      <c r="B166" s="191"/>
      <c r="C166" s="212" t="s">
        <v>624</v>
      </c>
      <c r="D166" s="212"/>
      <c r="E166" s="212"/>
      <c r="F166" s="212" t="s">
        <v>625</v>
      </c>
      <c r="G166" s="252"/>
      <c r="H166" s="253" t="s">
        <v>54</v>
      </c>
      <c r="I166" s="253" t="s">
        <v>57</v>
      </c>
      <c r="J166" s="212" t="s">
        <v>626</v>
      </c>
      <c r="K166" s="192"/>
    </row>
    <row r="167" spans="2:11" customFormat="1" ht="17.25" customHeight="1">
      <c r="B167" s="193"/>
      <c r="C167" s="214" t="s">
        <v>627</v>
      </c>
      <c r="D167" s="214"/>
      <c r="E167" s="214"/>
      <c r="F167" s="215" t="s">
        <v>628</v>
      </c>
      <c r="G167" s="254"/>
      <c r="H167" s="255"/>
      <c r="I167" s="255"/>
      <c r="J167" s="214" t="s">
        <v>629</v>
      </c>
      <c r="K167" s="194"/>
    </row>
    <row r="168" spans="2:11" customFormat="1" ht="5.25" customHeight="1">
      <c r="B168" s="222"/>
      <c r="C168" s="217"/>
      <c r="D168" s="217"/>
      <c r="E168" s="217"/>
      <c r="F168" s="217"/>
      <c r="G168" s="218"/>
      <c r="H168" s="217"/>
      <c r="I168" s="217"/>
      <c r="J168" s="217"/>
      <c r="K168" s="243"/>
    </row>
    <row r="169" spans="2:11" customFormat="1" ht="15" customHeight="1">
      <c r="B169" s="222"/>
      <c r="C169" s="199" t="s">
        <v>633</v>
      </c>
      <c r="D169" s="199"/>
      <c r="E169" s="199"/>
      <c r="F169" s="220" t="s">
        <v>630</v>
      </c>
      <c r="G169" s="199"/>
      <c r="H169" s="199" t="s">
        <v>670</v>
      </c>
      <c r="I169" s="199" t="s">
        <v>632</v>
      </c>
      <c r="J169" s="199">
        <v>120</v>
      </c>
      <c r="K169" s="243"/>
    </row>
    <row r="170" spans="2:11" customFormat="1" ht="15" customHeight="1">
      <c r="B170" s="222"/>
      <c r="C170" s="199" t="s">
        <v>679</v>
      </c>
      <c r="D170" s="199"/>
      <c r="E170" s="199"/>
      <c r="F170" s="220" t="s">
        <v>630</v>
      </c>
      <c r="G170" s="199"/>
      <c r="H170" s="199" t="s">
        <v>680</v>
      </c>
      <c r="I170" s="199" t="s">
        <v>632</v>
      </c>
      <c r="J170" s="199" t="s">
        <v>681</v>
      </c>
      <c r="K170" s="243"/>
    </row>
    <row r="171" spans="2:11" customFormat="1" ht="15" customHeight="1">
      <c r="B171" s="222"/>
      <c r="C171" s="199" t="s">
        <v>578</v>
      </c>
      <c r="D171" s="199"/>
      <c r="E171" s="199"/>
      <c r="F171" s="220" t="s">
        <v>630</v>
      </c>
      <c r="G171" s="199"/>
      <c r="H171" s="199" t="s">
        <v>697</v>
      </c>
      <c r="I171" s="199" t="s">
        <v>632</v>
      </c>
      <c r="J171" s="199" t="s">
        <v>681</v>
      </c>
      <c r="K171" s="243"/>
    </row>
    <row r="172" spans="2:11" customFormat="1" ht="15" customHeight="1">
      <c r="B172" s="222"/>
      <c r="C172" s="199" t="s">
        <v>635</v>
      </c>
      <c r="D172" s="199"/>
      <c r="E172" s="199"/>
      <c r="F172" s="220" t="s">
        <v>636</v>
      </c>
      <c r="G172" s="199"/>
      <c r="H172" s="199" t="s">
        <v>697</v>
      </c>
      <c r="I172" s="199" t="s">
        <v>632</v>
      </c>
      <c r="J172" s="199">
        <v>50</v>
      </c>
      <c r="K172" s="243"/>
    </row>
    <row r="173" spans="2:11" customFormat="1" ht="15" customHeight="1">
      <c r="B173" s="222"/>
      <c r="C173" s="199" t="s">
        <v>638</v>
      </c>
      <c r="D173" s="199"/>
      <c r="E173" s="199"/>
      <c r="F173" s="220" t="s">
        <v>630</v>
      </c>
      <c r="G173" s="199"/>
      <c r="H173" s="199" t="s">
        <v>697</v>
      </c>
      <c r="I173" s="199" t="s">
        <v>640</v>
      </c>
      <c r="J173" s="199"/>
      <c r="K173" s="243"/>
    </row>
    <row r="174" spans="2:11" customFormat="1" ht="15" customHeight="1">
      <c r="B174" s="222"/>
      <c r="C174" s="199" t="s">
        <v>649</v>
      </c>
      <c r="D174" s="199"/>
      <c r="E174" s="199"/>
      <c r="F174" s="220" t="s">
        <v>636</v>
      </c>
      <c r="G174" s="199"/>
      <c r="H174" s="199" t="s">
        <v>697</v>
      </c>
      <c r="I174" s="199" t="s">
        <v>632</v>
      </c>
      <c r="J174" s="199">
        <v>50</v>
      </c>
      <c r="K174" s="243"/>
    </row>
    <row r="175" spans="2:11" customFormat="1" ht="15" customHeight="1">
      <c r="B175" s="222"/>
      <c r="C175" s="199" t="s">
        <v>657</v>
      </c>
      <c r="D175" s="199"/>
      <c r="E175" s="199"/>
      <c r="F175" s="220" t="s">
        <v>636</v>
      </c>
      <c r="G175" s="199"/>
      <c r="H175" s="199" t="s">
        <v>697</v>
      </c>
      <c r="I175" s="199" t="s">
        <v>632</v>
      </c>
      <c r="J175" s="199">
        <v>50</v>
      </c>
      <c r="K175" s="243"/>
    </row>
    <row r="176" spans="2:11" customFormat="1" ht="15" customHeight="1">
      <c r="B176" s="222"/>
      <c r="C176" s="199" t="s">
        <v>655</v>
      </c>
      <c r="D176" s="199"/>
      <c r="E176" s="199"/>
      <c r="F176" s="220" t="s">
        <v>636</v>
      </c>
      <c r="G176" s="199"/>
      <c r="H176" s="199" t="s">
        <v>697</v>
      </c>
      <c r="I176" s="199" t="s">
        <v>632</v>
      </c>
      <c r="J176" s="199">
        <v>50</v>
      </c>
      <c r="K176" s="243"/>
    </row>
    <row r="177" spans="2:11" customFormat="1" ht="15" customHeight="1">
      <c r="B177" s="222"/>
      <c r="C177" s="199" t="s">
        <v>108</v>
      </c>
      <c r="D177" s="199"/>
      <c r="E177" s="199"/>
      <c r="F177" s="220" t="s">
        <v>630</v>
      </c>
      <c r="G177" s="199"/>
      <c r="H177" s="199" t="s">
        <v>698</v>
      </c>
      <c r="I177" s="199" t="s">
        <v>699</v>
      </c>
      <c r="J177" s="199"/>
      <c r="K177" s="243"/>
    </row>
    <row r="178" spans="2:11" customFormat="1" ht="15" customHeight="1">
      <c r="B178" s="222"/>
      <c r="C178" s="199" t="s">
        <v>57</v>
      </c>
      <c r="D178" s="199"/>
      <c r="E178" s="199"/>
      <c r="F178" s="220" t="s">
        <v>630</v>
      </c>
      <c r="G178" s="199"/>
      <c r="H178" s="199" t="s">
        <v>700</v>
      </c>
      <c r="I178" s="199" t="s">
        <v>701</v>
      </c>
      <c r="J178" s="199">
        <v>1</v>
      </c>
      <c r="K178" s="243"/>
    </row>
    <row r="179" spans="2:11" customFormat="1" ht="15" customHeight="1">
      <c r="B179" s="222"/>
      <c r="C179" s="199" t="s">
        <v>53</v>
      </c>
      <c r="D179" s="199"/>
      <c r="E179" s="199"/>
      <c r="F179" s="220" t="s">
        <v>630</v>
      </c>
      <c r="G179" s="199"/>
      <c r="H179" s="199" t="s">
        <v>702</v>
      </c>
      <c r="I179" s="199" t="s">
        <v>632</v>
      </c>
      <c r="J179" s="199">
        <v>20</v>
      </c>
      <c r="K179" s="243"/>
    </row>
    <row r="180" spans="2:11" customFormat="1" ht="15" customHeight="1">
      <c r="B180" s="222"/>
      <c r="C180" s="199" t="s">
        <v>54</v>
      </c>
      <c r="D180" s="199"/>
      <c r="E180" s="199"/>
      <c r="F180" s="220" t="s">
        <v>630</v>
      </c>
      <c r="G180" s="199"/>
      <c r="H180" s="199" t="s">
        <v>703</v>
      </c>
      <c r="I180" s="199" t="s">
        <v>632</v>
      </c>
      <c r="J180" s="199">
        <v>255</v>
      </c>
      <c r="K180" s="243"/>
    </row>
    <row r="181" spans="2:11" customFormat="1" ht="15" customHeight="1">
      <c r="B181" s="222"/>
      <c r="C181" s="199" t="s">
        <v>109</v>
      </c>
      <c r="D181" s="199"/>
      <c r="E181" s="199"/>
      <c r="F181" s="220" t="s">
        <v>630</v>
      </c>
      <c r="G181" s="199"/>
      <c r="H181" s="199" t="s">
        <v>594</v>
      </c>
      <c r="I181" s="199" t="s">
        <v>632</v>
      </c>
      <c r="J181" s="199">
        <v>10</v>
      </c>
      <c r="K181" s="243"/>
    </row>
    <row r="182" spans="2:11" customFormat="1" ht="15" customHeight="1">
      <c r="B182" s="222"/>
      <c r="C182" s="199" t="s">
        <v>110</v>
      </c>
      <c r="D182" s="199"/>
      <c r="E182" s="199"/>
      <c r="F182" s="220" t="s">
        <v>630</v>
      </c>
      <c r="G182" s="199"/>
      <c r="H182" s="199" t="s">
        <v>704</v>
      </c>
      <c r="I182" s="199" t="s">
        <v>665</v>
      </c>
      <c r="J182" s="199"/>
      <c r="K182" s="243"/>
    </row>
    <row r="183" spans="2:11" customFormat="1" ht="15" customHeight="1">
      <c r="B183" s="222"/>
      <c r="C183" s="199" t="s">
        <v>705</v>
      </c>
      <c r="D183" s="199"/>
      <c r="E183" s="199"/>
      <c r="F183" s="220" t="s">
        <v>630</v>
      </c>
      <c r="G183" s="199"/>
      <c r="H183" s="199" t="s">
        <v>706</v>
      </c>
      <c r="I183" s="199" t="s">
        <v>665</v>
      </c>
      <c r="J183" s="199"/>
      <c r="K183" s="243"/>
    </row>
    <row r="184" spans="2:11" customFormat="1" ht="15" customHeight="1">
      <c r="B184" s="222"/>
      <c r="C184" s="199" t="s">
        <v>694</v>
      </c>
      <c r="D184" s="199"/>
      <c r="E184" s="199"/>
      <c r="F184" s="220" t="s">
        <v>630</v>
      </c>
      <c r="G184" s="199"/>
      <c r="H184" s="199" t="s">
        <v>707</v>
      </c>
      <c r="I184" s="199" t="s">
        <v>665</v>
      </c>
      <c r="J184" s="199"/>
      <c r="K184" s="243"/>
    </row>
    <row r="185" spans="2:11" customFormat="1" ht="15" customHeight="1">
      <c r="B185" s="222"/>
      <c r="C185" s="199" t="s">
        <v>112</v>
      </c>
      <c r="D185" s="199"/>
      <c r="E185" s="199"/>
      <c r="F185" s="220" t="s">
        <v>636</v>
      </c>
      <c r="G185" s="199"/>
      <c r="H185" s="199" t="s">
        <v>708</v>
      </c>
      <c r="I185" s="199" t="s">
        <v>632</v>
      </c>
      <c r="J185" s="199">
        <v>50</v>
      </c>
      <c r="K185" s="243"/>
    </row>
    <row r="186" spans="2:11" customFormat="1" ht="15" customHeight="1">
      <c r="B186" s="222"/>
      <c r="C186" s="199" t="s">
        <v>709</v>
      </c>
      <c r="D186" s="199"/>
      <c r="E186" s="199"/>
      <c r="F186" s="220" t="s">
        <v>636</v>
      </c>
      <c r="G186" s="199"/>
      <c r="H186" s="199" t="s">
        <v>710</v>
      </c>
      <c r="I186" s="199" t="s">
        <v>711</v>
      </c>
      <c r="J186" s="199"/>
      <c r="K186" s="243"/>
    </row>
    <row r="187" spans="2:11" customFormat="1" ht="15" customHeight="1">
      <c r="B187" s="222"/>
      <c r="C187" s="199" t="s">
        <v>712</v>
      </c>
      <c r="D187" s="199"/>
      <c r="E187" s="199"/>
      <c r="F187" s="220" t="s">
        <v>636</v>
      </c>
      <c r="G187" s="199"/>
      <c r="H187" s="199" t="s">
        <v>713</v>
      </c>
      <c r="I187" s="199" t="s">
        <v>711</v>
      </c>
      <c r="J187" s="199"/>
      <c r="K187" s="243"/>
    </row>
    <row r="188" spans="2:11" customFormat="1" ht="15" customHeight="1">
      <c r="B188" s="222"/>
      <c r="C188" s="199" t="s">
        <v>714</v>
      </c>
      <c r="D188" s="199"/>
      <c r="E188" s="199"/>
      <c r="F188" s="220" t="s">
        <v>636</v>
      </c>
      <c r="G188" s="199"/>
      <c r="H188" s="199" t="s">
        <v>715</v>
      </c>
      <c r="I188" s="199" t="s">
        <v>711</v>
      </c>
      <c r="J188" s="199"/>
      <c r="K188" s="243"/>
    </row>
    <row r="189" spans="2:11" customFormat="1" ht="15" customHeight="1">
      <c r="B189" s="222"/>
      <c r="C189" s="256" t="s">
        <v>716</v>
      </c>
      <c r="D189" s="199"/>
      <c r="E189" s="199"/>
      <c r="F189" s="220" t="s">
        <v>636</v>
      </c>
      <c r="G189" s="199"/>
      <c r="H189" s="199" t="s">
        <v>717</v>
      </c>
      <c r="I189" s="199" t="s">
        <v>718</v>
      </c>
      <c r="J189" s="257" t="s">
        <v>719</v>
      </c>
      <c r="K189" s="243"/>
    </row>
    <row r="190" spans="2:11" customFormat="1" ht="15" customHeight="1">
      <c r="B190" s="258"/>
      <c r="C190" s="259" t="s">
        <v>720</v>
      </c>
      <c r="D190" s="260"/>
      <c r="E190" s="260"/>
      <c r="F190" s="261" t="s">
        <v>636</v>
      </c>
      <c r="G190" s="260"/>
      <c r="H190" s="260" t="s">
        <v>721</v>
      </c>
      <c r="I190" s="260" t="s">
        <v>718</v>
      </c>
      <c r="J190" s="262" t="s">
        <v>719</v>
      </c>
      <c r="K190" s="263"/>
    </row>
    <row r="191" spans="2:11" customFormat="1" ht="15" customHeight="1">
      <c r="B191" s="222"/>
      <c r="C191" s="256" t="s">
        <v>42</v>
      </c>
      <c r="D191" s="199"/>
      <c r="E191" s="199"/>
      <c r="F191" s="220" t="s">
        <v>630</v>
      </c>
      <c r="G191" s="199"/>
      <c r="H191" s="196" t="s">
        <v>722</v>
      </c>
      <c r="I191" s="199" t="s">
        <v>723</v>
      </c>
      <c r="J191" s="199"/>
      <c r="K191" s="243"/>
    </row>
    <row r="192" spans="2:11" customFormat="1" ht="15" customHeight="1">
      <c r="B192" s="222"/>
      <c r="C192" s="256" t="s">
        <v>724</v>
      </c>
      <c r="D192" s="199"/>
      <c r="E192" s="199"/>
      <c r="F192" s="220" t="s">
        <v>630</v>
      </c>
      <c r="G192" s="199"/>
      <c r="H192" s="199" t="s">
        <v>725</v>
      </c>
      <c r="I192" s="199" t="s">
        <v>665</v>
      </c>
      <c r="J192" s="199"/>
      <c r="K192" s="243"/>
    </row>
    <row r="193" spans="2:11" customFormat="1" ht="15" customHeight="1">
      <c r="B193" s="222"/>
      <c r="C193" s="256" t="s">
        <v>726</v>
      </c>
      <c r="D193" s="199"/>
      <c r="E193" s="199"/>
      <c r="F193" s="220" t="s">
        <v>630</v>
      </c>
      <c r="G193" s="199"/>
      <c r="H193" s="199" t="s">
        <v>727</v>
      </c>
      <c r="I193" s="199" t="s">
        <v>665</v>
      </c>
      <c r="J193" s="199"/>
      <c r="K193" s="243"/>
    </row>
    <row r="194" spans="2:11" customFormat="1" ht="15" customHeight="1">
      <c r="B194" s="222"/>
      <c r="C194" s="256" t="s">
        <v>728</v>
      </c>
      <c r="D194" s="199"/>
      <c r="E194" s="199"/>
      <c r="F194" s="220" t="s">
        <v>636</v>
      </c>
      <c r="G194" s="199"/>
      <c r="H194" s="199" t="s">
        <v>729</v>
      </c>
      <c r="I194" s="199" t="s">
        <v>665</v>
      </c>
      <c r="J194" s="199"/>
      <c r="K194" s="243"/>
    </row>
    <row r="195" spans="2:11" customFormat="1" ht="15" customHeight="1">
      <c r="B195" s="249"/>
      <c r="C195" s="264"/>
      <c r="D195" s="229"/>
      <c r="E195" s="229"/>
      <c r="F195" s="229"/>
      <c r="G195" s="229"/>
      <c r="H195" s="229"/>
      <c r="I195" s="229"/>
      <c r="J195" s="229"/>
      <c r="K195" s="250"/>
    </row>
    <row r="196" spans="2:11" customFormat="1" ht="18.75" customHeight="1">
      <c r="B196" s="231"/>
      <c r="C196" s="241"/>
      <c r="D196" s="241"/>
      <c r="E196" s="241"/>
      <c r="F196" s="251"/>
      <c r="G196" s="241"/>
      <c r="H196" s="241"/>
      <c r="I196" s="241"/>
      <c r="J196" s="241"/>
      <c r="K196" s="231"/>
    </row>
    <row r="197" spans="2:11" customFormat="1" ht="18.75" customHeight="1">
      <c r="B197" s="231"/>
      <c r="C197" s="241"/>
      <c r="D197" s="241"/>
      <c r="E197" s="241"/>
      <c r="F197" s="251"/>
      <c r="G197" s="241"/>
      <c r="H197" s="241"/>
      <c r="I197" s="241"/>
      <c r="J197" s="241"/>
      <c r="K197" s="231"/>
    </row>
    <row r="198" spans="2:11" customFormat="1" ht="18.75" customHeight="1">
      <c r="B198" s="206"/>
      <c r="C198" s="206"/>
      <c r="D198" s="206"/>
      <c r="E198" s="206"/>
      <c r="F198" s="206"/>
      <c r="G198" s="206"/>
      <c r="H198" s="206"/>
      <c r="I198" s="206"/>
      <c r="J198" s="206"/>
      <c r="K198" s="206"/>
    </row>
    <row r="199" spans="2:11" customFormat="1" ht="13.5">
      <c r="B199" s="188"/>
      <c r="C199" s="189"/>
      <c r="D199" s="189"/>
      <c r="E199" s="189"/>
      <c r="F199" s="189"/>
      <c r="G199" s="189"/>
      <c r="H199" s="189"/>
      <c r="I199" s="189"/>
      <c r="J199" s="189"/>
      <c r="K199" s="190"/>
    </row>
    <row r="200" spans="2:11" customFormat="1" ht="21">
      <c r="B200" s="191"/>
      <c r="C200" s="315" t="s">
        <v>730</v>
      </c>
      <c r="D200" s="315"/>
      <c r="E200" s="315"/>
      <c r="F200" s="315"/>
      <c r="G200" s="315"/>
      <c r="H200" s="315"/>
      <c r="I200" s="315"/>
      <c r="J200" s="315"/>
      <c r="K200" s="192"/>
    </row>
    <row r="201" spans="2:11" customFormat="1" ht="25.5" customHeight="1">
      <c r="B201" s="191"/>
      <c r="C201" s="265" t="s">
        <v>731</v>
      </c>
      <c r="D201" s="265"/>
      <c r="E201" s="265"/>
      <c r="F201" s="265" t="s">
        <v>732</v>
      </c>
      <c r="G201" s="266"/>
      <c r="H201" s="318" t="s">
        <v>733</v>
      </c>
      <c r="I201" s="318"/>
      <c r="J201" s="318"/>
      <c r="K201" s="192"/>
    </row>
    <row r="202" spans="2:11" customFormat="1" ht="5.25" customHeight="1">
      <c r="B202" s="222"/>
      <c r="C202" s="217"/>
      <c r="D202" s="217"/>
      <c r="E202" s="217"/>
      <c r="F202" s="217"/>
      <c r="G202" s="241"/>
      <c r="H202" s="217"/>
      <c r="I202" s="217"/>
      <c r="J202" s="217"/>
      <c r="K202" s="243"/>
    </row>
    <row r="203" spans="2:11" customFormat="1" ht="15" customHeight="1">
      <c r="B203" s="222"/>
      <c r="C203" s="199" t="s">
        <v>723</v>
      </c>
      <c r="D203" s="199"/>
      <c r="E203" s="199"/>
      <c r="F203" s="220" t="s">
        <v>43</v>
      </c>
      <c r="G203" s="199"/>
      <c r="H203" s="319" t="s">
        <v>734</v>
      </c>
      <c r="I203" s="319"/>
      <c r="J203" s="319"/>
      <c r="K203" s="243"/>
    </row>
    <row r="204" spans="2:11" customFormat="1" ht="15" customHeight="1">
      <c r="B204" s="222"/>
      <c r="C204" s="199"/>
      <c r="D204" s="199"/>
      <c r="E204" s="199"/>
      <c r="F204" s="220" t="s">
        <v>44</v>
      </c>
      <c r="G204" s="199"/>
      <c r="H204" s="319" t="s">
        <v>735</v>
      </c>
      <c r="I204" s="319"/>
      <c r="J204" s="319"/>
      <c r="K204" s="243"/>
    </row>
    <row r="205" spans="2:11" customFormat="1" ht="15" customHeight="1">
      <c r="B205" s="222"/>
      <c r="C205" s="199"/>
      <c r="D205" s="199"/>
      <c r="E205" s="199"/>
      <c r="F205" s="220" t="s">
        <v>47</v>
      </c>
      <c r="G205" s="199"/>
      <c r="H205" s="319" t="s">
        <v>736</v>
      </c>
      <c r="I205" s="319"/>
      <c r="J205" s="319"/>
      <c r="K205" s="243"/>
    </row>
    <row r="206" spans="2:11" customFormat="1" ht="15" customHeight="1">
      <c r="B206" s="222"/>
      <c r="C206" s="199"/>
      <c r="D206" s="199"/>
      <c r="E206" s="199"/>
      <c r="F206" s="220" t="s">
        <v>45</v>
      </c>
      <c r="G206" s="199"/>
      <c r="H206" s="319" t="s">
        <v>737</v>
      </c>
      <c r="I206" s="319"/>
      <c r="J206" s="319"/>
      <c r="K206" s="243"/>
    </row>
    <row r="207" spans="2:11" customFormat="1" ht="15" customHeight="1">
      <c r="B207" s="222"/>
      <c r="C207" s="199"/>
      <c r="D207" s="199"/>
      <c r="E207" s="199"/>
      <c r="F207" s="220" t="s">
        <v>46</v>
      </c>
      <c r="G207" s="199"/>
      <c r="H207" s="319" t="s">
        <v>738</v>
      </c>
      <c r="I207" s="319"/>
      <c r="J207" s="319"/>
      <c r="K207" s="243"/>
    </row>
    <row r="208" spans="2:11" customFormat="1" ht="15" customHeight="1">
      <c r="B208" s="222"/>
      <c r="C208" s="199"/>
      <c r="D208" s="199"/>
      <c r="E208" s="199"/>
      <c r="F208" s="220"/>
      <c r="G208" s="199"/>
      <c r="H208" s="199"/>
      <c r="I208" s="199"/>
      <c r="J208" s="199"/>
      <c r="K208" s="243"/>
    </row>
    <row r="209" spans="2:11" customFormat="1" ht="15" customHeight="1">
      <c r="B209" s="222"/>
      <c r="C209" s="199" t="s">
        <v>677</v>
      </c>
      <c r="D209" s="199"/>
      <c r="E209" s="199"/>
      <c r="F209" s="220" t="s">
        <v>79</v>
      </c>
      <c r="G209" s="199"/>
      <c r="H209" s="319" t="s">
        <v>739</v>
      </c>
      <c r="I209" s="319"/>
      <c r="J209" s="319"/>
      <c r="K209" s="243"/>
    </row>
    <row r="210" spans="2:11" customFormat="1" ht="15" customHeight="1">
      <c r="B210" s="222"/>
      <c r="C210" s="199"/>
      <c r="D210" s="199"/>
      <c r="E210" s="199"/>
      <c r="F210" s="220" t="s">
        <v>572</v>
      </c>
      <c r="G210" s="199"/>
      <c r="H210" s="319" t="s">
        <v>573</v>
      </c>
      <c r="I210" s="319"/>
      <c r="J210" s="319"/>
      <c r="K210" s="243"/>
    </row>
    <row r="211" spans="2:11" customFormat="1" ht="15" customHeight="1">
      <c r="B211" s="222"/>
      <c r="C211" s="199"/>
      <c r="D211" s="199"/>
      <c r="E211" s="199"/>
      <c r="F211" s="220" t="s">
        <v>570</v>
      </c>
      <c r="G211" s="199"/>
      <c r="H211" s="319" t="s">
        <v>740</v>
      </c>
      <c r="I211" s="319"/>
      <c r="J211" s="319"/>
      <c r="K211" s="243"/>
    </row>
    <row r="212" spans="2:11" customFormat="1" ht="15" customHeight="1">
      <c r="B212" s="267"/>
      <c r="C212" s="199"/>
      <c r="D212" s="199"/>
      <c r="E212" s="199"/>
      <c r="F212" s="220" t="s">
        <v>574</v>
      </c>
      <c r="G212" s="256"/>
      <c r="H212" s="320" t="s">
        <v>575</v>
      </c>
      <c r="I212" s="320"/>
      <c r="J212" s="320"/>
      <c r="K212" s="268"/>
    </row>
    <row r="213" spans="2:11" customFormat="1" ht="15" customHeight="1">
      <c r="B213" s="267"/>
      <c r="C213" s="199"/>
      <c r="D213" s="199"/>
      <c r="E213" s="199"/>
      <c r="F213" s="220" t="s">
        <v>576</v>
      </c>
      <c r="G213" s="256"/>
      <c r="H213" s="320" t="s">
        <v>553</v>
      </c>
      <c r="I213" s="320"/>
      <c r="J213" s="320"/>
      <c r="K213" s="268"/>
    </row>
    <row r="214" spans="2:11" customFormat="1" ht="15" customHeight="1">
      <c r="B214" s="267"/>
      <c r="C214" s="199"/>
      <c r="D214" s="199"/>
      <c r="E214" s="199"/>
      <c r="F214" s="220"/>
      <c r="G214" s="256"/>
      <c r="H214" s="247"/>
      <c r="I214" s="247"/>
      <c r="J214" s="247"/>
      <c r="K214" s="268"/>
    </row>
    <row r="215" spans="2:11" customFormat="1" ht="15" customHeight="1">
      <c r="B215" s="267"/>
      <c r="C215" s="199" t="s">
        <v>701</v>
      </c>
      <c r="D215" s="199"/>
      <c r="E215" s="199"/>
      <c r="F215" s="220">
        <v>1</v>
      </c>
      <c r="G215" s="256"/>
      <c r="H215" s="320" t="s">
        <v>741</v>
      </c>
      <c r="I215" s="320"/>
      <c r="J215" s="320"/>
      <c r="K215" s="268"/>
    </row>
    <row r="216" spans="2:11" customFormat="1" ht="15" customHeight="1">
      <c r="B216" s="267"/>
      <c r="C216" s="199"/>
      <c r="D216" s="199"/>
      <c r="E216" s="199"/>
      <c r="F216" s="220">
        <v>2</v>
      </c>
      <c r="G216" s="256"/>
      <c r="H216" s="320" t="s">
        <v>742</v>
      </c>
      <c r="I216" s="320"/>
      <c r="J216" s="320"/>
      <c r="K216" s="268"/>
    </row>
    <row r="217" spans="2:11" customFormat="1" ht="15" customHeight="1">
      <c r="B217" s="267"/>
      <c r="C217" s="199"/>
      <c r="D217" s="199"/>
      <c r="E217" s="199"/>
      <c r="F217" s="220">
        <v>3</v>
      </c>
      <c r="G217" s="256"/>
      <c r="H217" s="320" t="s">
        <v>743</v>
      </c>
      <c r="I217" s="320"/>
      <c r="J217" s="320"/>
      <c r="K217" s="268"/>
    </row>
    <row r="218" spans="2:11" customFormat="1" ht="15" customHeight="1">
      <c r="B218" s="267"/>
      <c r="C218" s="199"/>
      <c r="D218" s="199"/>
      <c r="E218" s="199"/>
      <c r="F218" s="220">
        <v>4</v>
      </c>
      <c r="G218" s="256"/>
      <c r="H218" s="320" t="s">
        <v>744</v>
      </c>
      <c r="I218" s="320"/>
      <c r="J218" s="320"/>
      <c r="K218" s="268"/>
    </row>
    <row r="219" spans="2:11" customFormat="1" ht="12.75" customHeight="1">
      <c r="B219" s="269"/>
      <c r="C219" s="270"/>
      <c r="D219" s="270"/>
      <c r="E219" s="270"/>
      <c r="F219" s="270"/>
      <c r="G219" s="270"/>
      <c r="H219" s="270"/>
      <c r="I219" s="270"/>
      <c r="J219" s="270"/>
      <c r="K219" s="271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e81e0f-4b56-4459-95cd-25f179a6b0d8">
      <Terms xmlns="http://schemas.microsoft.com/office/infopath/2007/PartnerControls"/>
    </lcf76f155ced4ddcb4097134ff3c332f>
    <TaxCatchAll xmlns="1db37443-6e92-45bc-94b9-d513512935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014BB139C7A64889E2EB1C9A5310F7" ma:contentTypeVersion="12" ma:contentTypeDescription="Vytvoří nový dokument" ma:contentTypeScope="" ma:versionID="b271048bf80b3a7bc2e10426caa2e306">
  <xsd:schema xmlns:xsd="http://www.w3.org/2001/XMLSchema" xmlns:xs="http://www.w3.org/2001/XMLSchema" xmlns:p="http://schemas.microsoft.com/office/2006/metadata/properties" xmlns:ns2="34e81e0f-4b56-4459-95cd-25f179a6b0d8" xmlns:ns3="1db37443-6e92-45bc-94b9-d51351293534" targetNamespace="http://schemas.microsoft.com/office/2006/metadata/properties" ma:root="true" ma:fieldsID="8f2bdaf057744cac9eb1f3b1ab3651a4" ns2:_="" ns3:_="">
    <xsd:import namespace="34e81e0f-4b56-4459-95cd-25f179a6b0d8"/>
    <xsd:import namespace="1db37443-6e92-45bc-94b9-d51351293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81e0f-4b56-4459-95cd-25f179a6b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5ffe9a1-bb0e-4c0e-94a8-4772372bcc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37443-6e92-45bc-94b9-d5135129353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3b8b222-e229-4f6f-88fa-2372a014036d}" ma:internalName="TaxCatchAll" ma:showField="CatchAllData" ma:web="1db37443-6e92-45bc-94b9-d513512935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142FC3-70C9-42A7-A7D3-3586BA1A5D7A}">
  <ds:schemaRefs>
    <ds:schemaRef ds:uri="http://schemas.microsoft.com/office/2006/metadata/properties"/>
    <ds:schemaRef ds:uri="http://schemas.microsoft.com/office/infopath/2007/PartnerControls"/>
    <ds:schemaRef ds:uri="34e81e0f-4b56-4459-95cd-25f179a6b0d8"/>
    <ds:schemaRef ds:uri="1db37443-6e92-45bc-94b9-d51351293534"/>
  </ds:schemaRefs>
</ds:datastoreItem>
</file>

<file path=customXml/itemProps2.xml><?xml version="1.0" encoding="utf-8"?>
<ds:datastoreItem xmlns:ds="http://schemas.openxmlformats.org/officeDocument/2006/customXml" ds:itemID="{5FDF76C9-2CEB-4802-AAEE-E8250174A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9FE444-9E13-4453-BF56-76962DFEA6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81e0f-4b56-4459-95cd-25f179a6b0d8"/>
    <ds:schemaRef ds:uri="1db37443-6e92-45bc-94b9-d51351293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01 - Architektonicko-s...</vt:lpstr>
      <vt:lpstr>VRN - Vedlejší rozpočtové...</vt:lpstr>
      <vt:lpstr>Pokyny pro vyplnění</vt:lpstr>
      <vt:lpstr>'Rekapitulace stavby'!Názvy_tisku</vt:lpstr>
      <vt:lpstr>'SO 01 - Architektonicko-s...'!Názvy_tisku</vt:lpstr>
      <vt:lpstr>'VRN - Vedlejší rozpočtové...'!Názvy_tisku</vt:lpstr>
      <vt:lpstr>'Pokyny pro vyplnění'!Oblast_tisku</vt:lpstr>
      <vt:lpstr>'Rekapitulace stavby'!Oblast_tisku</vt:lpstr>
      <vt:lpstr>'SO 01 - Architektonicko-s...'!Oblast_tisku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Josef Vinkler</cp:lastModifiedBy>
  <dcterms:created xsi:type="dcterms:W3CDTF">2025-12-11T07:40:30Z</dcterms:created>
  <dcterms:modified xsi:type="dcterms:W3CDTF">2026-04-21T10:43:31Z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0x010100BB014BB139C7A64889E2EB1C9A5310F7</vt:lpwstr>
  </property>
</Properties>
</file>